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4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_Plan_Actions_CAPA" sheetId="1" state="visible" r:id="rId3"/>
    <sheet name="2_KPI_Dashboard" sheetId="2" state="visible" r:id="rId4"/>
    <sheet name="3_APR_Statistiques" sheetId="3" state="visible" r:id="rId5"/>
    <sheet name="4_MSP_Recalcul_Limites" sheetId="4" state="visible" r:id="rId6"/>
    <sheet name="5_Effectiveness_Check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<sst xmlns="http://schemas.openxmlformats.org/spreadsheetml/2006/main" count="557" uniqueCount="276">
  <si>
    <t xml:space="preserve">PLAN D'ACTIONS CAPA — Critères SMART — Cardiostat® / Beta-X® / Vasomed®</t>
  </si>
  <si>
    <t xml:space="preserve">#</t>
  </si>
  <si>
    <t xml:space="preserve">Description de l'action</t>
  </si>
  <si>
    <t xml:space="preserve">Type</t>
  </si>
  <si>
    <t xml:space="preserve">Responsable</t>
  </si>
  <si>
    <t xml:space="preserve">Échéance</t>
  </si>
  <si>
    <t xml:space="preserve">S</t>
  </si>
  <si>
    <t xml:space="preserve">M</t>
  </si>
  <si>
    <t xml:space="preserve">A</t>
  </si>
  <si>
    <t xml:space="preserve">R</t>
  </si>
  <si>
    <t xml:space="preserve">T</t>
  </si>
  <si>
    <t xml:space="preserve">AC1</t>
  </si>
  <si>
    <t xml:space="preserve">Remplacer colonne HPLC + valider SST (System Suitability Test)</t>
  </si>
  <si>
    <t xml:space="preserve">Corrective</t>
  </si>
  <si>
    <t xml:space="preserve">Resp. CQ</t>
  </si>
  <si>
    <t xml:space="preserve">J+2</t>
  </si>
  <si>
    <t xml:space="preserve">✓</t>
  </si>
  <si>
    <t xml:space="preserve">Effectuée</t>
  </si>
  <si>
    <t xml:space="preserve">AC2</t>
  </si>
  <si>
    <t xml:space="preserve">Paramétrer compteur injections OpenLAB (alerte à 450 injections)</t>
  </si>
  <si>
    <t xml:space="preserve">IT / CQ</t>
  </si>
  <si>
    <t xml:space="preserve">J+15</t>
  </si>
  <si>
    <t xml:space="preserve">AP1</t>
  </si>
  <si>
    <t xml:space="preserve">Réviser SOP-CQ-042 : ajouter limite 500 injections/colonne</t>
  </si>
  <si>
    <t xml:space="preserve">Préventive</t>
  </si>
  <si>
    <t xml:space="preserve">QA</t>
  </si>
  <si>
    <t xml:space="preserve">J+30</t>
  </si>
  <si>
    <t xml:space="preserve">AP2</t>
  </si>
  <si>
    <t xml:space="preserve">Créer programme maintenance préventive toutes colonnes HPLC</t>
  </si>
  <si>
    <t xml:space="preserve">Maint.</t>
  </si>
  <si>
    <t xml:space="preserve">J+60</t>
  </si>
  <si>
    <t xml:space="preserve">AP3</t>
  </si>
  <si>
    <t xml:space="preserve">Former tous les analystes CQ à la nouvelle SOP-CQ-042</t>
  </si>
  <si>
    <t xml:space="preserve">RH / CQ</t>
  </si>
  <si>
    <t xml:space="preserve">J+45</t>
  </si>
  <si>
    <t xml:space="preserve">AP4</t>
  </si>
  <si>
    <t xml:space="preserve">Implémenter qualification pompe HPLC trimestrielle</t>
  </si>
  <si>
    <t xml:space="preserve">Maintenance</t>
  </si>
  <si>
    <t xml:space="preserve">J+90</t>
  </si>
  <si>
    <t xml:space="preserve">✗</t>
  </si>
  <si>
    <t xml:space="preserve">En cours</t>
  </si>
  <si>
    <t xml:space="preserve">AP5</t>
  </si>
  <si>
    <t xml:space="preserve">Déployer programme CPV (Continued Process Verification) sur Cardiostat</t>
  </si>
  <si>
    <t xml:space="preserve">J+180</t>
  </si>
  <si>
    <t xml:space="preserve">Planifiée</t>
  </si>
  <si>
    <t xml:space="preserve">AC3</t>
  </si>
  <si>
    <t xml:space="preserve">Recalculer limites MSP post-CAPA sur 25 lots — UCL 0,19%→0,15%</t>
  </si>
  <si>
    <t xml:space="preserve">QA / CQ</t>
  </si>
  <si>
    <t xml:space="preserve">SYNTHÈSE SMART — Taux de conformité par critère</t>
  </si>
  <si>
    <t xml:space="preserve">Critère</t>
  </si>
  <si>
    <t xml:space="preserve">Définition</t>
  </si>
  <si>
    <t xml:space="preserve">Nb actions OK</t>
  </si>
  <si>
    <t xml:space="preserve">Taux (%)</t>
  </si>
  <si>
    <t xml:space="preserve">Statut</t>
  </si>
  <si>
    <t xml:space="preserve">S — Spécifique</t>
  </si>
  <si>
    <t xml:space="preserve">Action clairement définie et sans ambiguité</t>
  </si>
  <si>
    <t xml:space="preserve">&gt;=90%</t>
  </si>
  <si>
    <t xml:space="preserve">M — Mesurable</t>
  </si>
  <si>
    <t xml:space="preserve">Indicateur quantitatif de réussite défini</t>
  </si>
  <si>
    <t xml:space="preserve">A — Atteignable</t>
  </si>
  <si>
    <t xml:space="preserve">Réaliste selon ressources disponibles</t>
  </si>
  <si>
    <t xml:space="preserve">R — Réaliste</t>
  </si>
  <si>
    <t xml:space="preserve">Directement liée à la cause racine identifiée</t>
  </si>
  <si>
    <t xml:space="preserve">&gt;=85%</t>
  </si>
  <si>
    <t xml:space="preserve">T — Temporel</t>
  </si>
  <si>
    <t xml:space="preserve">Date d'échéance définie et justifiée</t>
  </si>
  <si>
    <t xml:space="preserve">TABLEAU DE BORD KPI CAPA — Données mensuelles 2024 — Cardiostat® / Multi-produits</t>
  </si>
  <si>
    <t xml:space="preserve">KPI</t>
  </si>
  <si>
    <t xml:space="preserve">Cible</t>
  </si>
  <si>
    <t xml:space="preserve">Jan</t>
  </si>
  <si>
    <t xml:space="preserve">Fév</t>
  </si>
  <si>
    <t xml:space="preserve">Mar</t>
  </si>
  <si>
    <t xml:space="preserve">Avr</t>
  </si>
  <si>
    <t xml:space="preserve">Mai</t>
  </si>
  <si>
    <t xml:space="preserve">Jun</t>
  </si>
  <si>
    <t xml:space="preserve">Jul</t>
  </si>
  <si>
    <t xml:space="preserve">Aoû</t>
  </si>
  <si>
    <t xml:space="preserve">Sep</t>
  </si>
  <si>
    <t xml:space="preserve">Oct</t>
  </si>
  <si>
    <t xml:space="preserve">Nov</t>
  </si>
  <si>
    <t xml:space="preserve">Déc</t>
  </si>
  <si>
    <t xml:space="preserve">Tendance</t>
  </si>
  <si>
    <t xml:space="preserve">% OOS résolus &lt; 30 jours</t>
  </si>
  <si>
    <t xml:space="preserve">✓ Conforme</t>
  </si>
  <si>
    <t xml:space="preserve">↑ Amélioration</t>
  </si>
  <si>
    <t xml:space="preserve">Taux récurrence CAPA (12 mois)</t>
  </si>
  <si>
    <t xml:space="preserve">&lt;=5%</t>
  </si>
  <si>
    <t xml:space="preserve">Délai moyen investigation (jours)</t>
  </si>
  <si>
    <t xml:space="preserve">&lt;=30j</t>
  </si>
  <si>
    <t xml:space="preserve">Ppk moyen post-CAPA</t>
  </si>
  <si>
    <t xml:space="preserve">&gt;=1,33</t>
  </si>
  <si>
    <t xml:space="preserve">% CAPA avec Effectiveness Check</t>
  </si>
  <si>
    <t xml:space="preserve">% CAPA en retard échéancier</t>
  </si>
  <si>
    <t xml:space="preserve">⚠ Attention</t>
  </si>
  <si>
    <t xml:space="preserve">Nombre OOS/mois</t>
  </si>
  <si>
    <t xml:space="preserve">↓ Tendance</t>
  </si>
  <si>
    <t xml:space="preserve">↓ Réduction</t>
  </si>
  <si>
    <t xml:space="preserve">APR 2024 — Données statistiques annuelles — Cardiostat® 10 mg</t>
  </si>
  <si>
    <t xml:space="preserve">Lot N°</t>
  </si>
  <si>
    <t xml:space="preserve">Mois</t>
  </si>
  <si>
    <t xml:space="preserve">Teneur (%)</t>
  </si>
  <si>
    <t xml:space="preserve">Impureté A (%)</t>
  </si>
  <si>
    <t xml:space="preserve">Tailing Factor</t>
  </si>
  <si>
    <t xml:space="preserve">Dissolution (%)</t>
  </si>
  <si>
    <t xml:space="preserve">OOS ?</t>
  </si>
  <si>
    <t xml:space="preserve">Cpk Teneur</t>
  </si>
  <si>
    <t xml:space="preserve">Commentaire</t>
  </si>
  <si>
    <t xml:space="preserve">Ppk Impureté A</t>
  </si>
  <si>
    <t xml:space="preserve">LOT-2024-001</t>
  </si>
  <si>
    <t xml:space="preserve">Non</t>
  </si>
  <si>
    <t xml:space="preserve">LOT-2024-002</t>
  </si>
  <si>
    <t xml:space="preserve">LOT-2024-003</t>
  </si>
  <si>
    <t xml:space="preserve">LOT-2024-004</t>
  </si>
  <si>
    <t xml:space="preserve">LOT-2024-005</t>
  </si>
  <si>
    <t xml:space="preserve">LOT-2024-006</t>
  </si>
  <si>
    <t xml:space="preserve">LOT-2024-007</t>
  </si>
  <si>
    <t xml:space="preserve">LOT-2024-008</t>
  </si>
  <si>
    <t xml:space="preserve">LOT-2024-009</t>
  </si>
  <si>
    <t xml:space="preserve">LOT-2024-010</t>
  </si>
  <si>
    <t xml:space="preserve">LOT-2024-011</t>
  </si>
  <si>
    <t xml:space="preserve">LOT-2024-012</t>
  </si>
  <si>
    <t xml:space="preserve">LOT-2024-013</t>
  </si>
  <si>
    <t xml:space="preserve">LOT-2024-014</t>
  </si>
  <si>
    <t xml:space="preserve">LOT-2024-015</t>
  </si>
  <si>
    <t xml:space="preserve">OOT TF détecté</t>
  </si>
  <si>
    <t xml:space="preserve">LOT-2024-016</t>
  </si>
  <si>
    <t xml:space="preserve">LOT-2024-017</t>
  </si>
  <si>
    <t xml:space="preserve">LOT-2024-018</t>
  </si>
  <si>
    <t xml:space="preserve">LOT-2024-019</t>
  </si>
  <si>
    <t xml:space="preserve">LOT-2024-020</t>
  </si>
  <si>
    <t xml:space="preserve">LOT-2024-021</t>
  </si>
  <si>
    <t xml:space="preserve">LOT-2024-022</t>
  </si>
  <si>
    <t xml:space="preserve">LOT-2024-023</t>
  </si>
  <si>
    <t xml:space="preserve">LOT-2024-024</t>
  </si>
  <si>
    <t xml:space="preserve">OUI</t>
  </si>
  <si>
    <t xml:space="preserve">CAPA ouverte</t>
  </si>
  <si>
    <t xml:space="preserve">LOT-2024-025</t>
  </si>
  <si>
    <t xml:space="preserve">LOT-2024-026</t>
  </si>
  <si>
    <t xml:space="preserve">LOT-2024-027</t>
  </si>
  <si>
    <t xml:space="preserve">LOT-2024-028</t>
  </si>
  <si>
    <t xml:space="preserve">LOT-2024-029</t>
  </si>
  <si>
    <t xml:space="preserve">LOT-2024-030</t>
  </si>
  <si>
    <t xml:space="preserve">LOT-2024-031</t>
  </si>
  <si>
    <t xml:space="preserve">LOT-2024-032</t>
  </si>
  <si>
    <t xml:space="preserve">LOT-2024-033</t>
  </si>
  <si>
    <t xml:space="preserve">LOT-2024-034</t>
  </si>
  <si>
    <t xml:space="preserve">LOT-2024-035</t>
  </si>
  <si>
    <t xml:space="preserve">LOT-2024-036</t>
  </si>
  <si>
    <t xml:space="preserve">LOT-2024-037</t>
  </si>
  <si>
    <t xml:space="preserve">LOT-2024-038</t>
  </si>
  <si>
    <t xml:space="preserve">LOT-2024-039</t>
  </si>
  <si>
    <t xml:space="preserve">LOT-2024-040</t>
  </si>
  <si>
    <t xml:space="preserve">LOT-2024-041</t>
  </si>
  <si>
    <t xml:space="preserve">LOT-2024-042</t>
  </si>
  <si>
    <t xml:space="preserve">LOT-2024-043</t>
  </si>
  <si>
    <t xml:space="preserve">LOT-2024-044</t>
  </si>
  <si>
    <t xml:space="preserve">LOT-2024-045</t>
  </si>
  <si>
    <t xml:space="preserve">LOT-2024-046</t>
  </si>
  <si>
    <t xml:space="preserve">LOT-2024-047</t>
  </si>
  <si>
    <t xml:space="preserve">LOT-2024-048</t>
  </si>
  <si>
    <t xml:space="preserve">RÉSUMÉ STATISTIQUE APR 2024</t>
  </si>
  <si>
    <t xml:space="preserve">Paramètre CTQ</t>
  </si>
  <si>
    <t xml:space="preserve">Moyenne</t>
  </si>
  <si>
    <t xml:space="preserve">Écart-type σ</t>
  </si>
  <si>
    <t xml:space="preserve">Min</t>
  </si>
  <si>
    <t xml:space="preserve">Max</t>
  </si>
  <si>
    <t xml:space="preserve">Cpk/Ppk</t>
  </si>
  <si>
    <t xml:space="preserve">✓ Cpk &gt;= 1,33</t>
  </si>
  <si>
    <t xml:space="preserve">⚠ Surveiller</t>
  </si>
  <si>
    <t xml:space="preserve">MSP — RECALCUL LIMITES POST-CAPA — Impureté A Cardiostat® 10 mg</t>
  </si>
  <si>
    <t xml:space="preserve">Phase</t>
  </si>
  <si>
    <t xml:space="preserve">Étendue mobile (MR)</t>
  </si>
  <si>
    <t xml:space="preserve">UCL active</t>
  </si>
  <si>
    <t xml:space="preserve">LCL active</t>
  </si>
  <si>
    <t xml:space="preserve">OOS / OOT</t>
  </si>
  <si>
    <t xml:space="preserve">LOT-001</t>
  </si>
  <si>
    <t xml:space="preserve">Avant CAPA</t>
  </si>
  <si>
    <t xml:space="preserve">LOT-002</t>
  </si>
  <si>
    <t xml:space="preserve">LOT-003</t>
  </si>
  <si>
    <t xml:space="preserve">LOT-004</t>
  </si>
  <si>
    <t xml:space="preserve">LOT-005</t>
  </si>
  <si>
    <t xml:space="preserve">LOT-006</t>
  </si>
  <si>
    <t xml:space="preserve">LOT-007</t>
  </si>
  <si>
    <t xml:space="preserve">LOT-008</t>
  </si>
  <si>
    <t xml:space="preserve">LOT-009</t>
  </si>
  <si>
    <t xml:space="preserve">LOT-010</t>
  </si>
  <si>
    <t xml:space="preserve">LOT-011</t>
  </si>
  <si>
    <t xml:space="preserve">LOT-012</t>
  </si>
  <si>
    <t xml:space="preserve">LOT-013</t>
  </si>
  <si>
    <t xml:space="preserve">LOT-014</t>
  </si>
  <si>
    <t xml:space="preserve">LOT-015</t>
  </si>
  <si>
    <t xml:space="preserve">LOT-016</t>
  </si>
  <si>
    <t xml:space="preserve">LOT-017</t>
  </si>
  <si>
    <t xml:space="preserve">LOT-018</t>
  </si>
  <si>
    <t xml:space="preserve">LOT-019</t>
  </si>
  <si>
    <t xml:space="preserve">LOT-020</t>
  </si>
  <si>
    <t xml:space="preserve">LOT-021</t>
  </si>
  <si>
    <t xml:space="preserve">LOT-022</t>
  </si>
  <si>
    <t xml:space="preserve">LOT-023</t>
  </si>
  <si>
    <t xml:space="preserve">LOT-024</t>
  </si>
  <si>
    <t xml:space="preserve">OOS</t>
  </si>
  <si>
    <t xml:space="preserve">CAPA déclenchée</t>
  </si>
  <si>
    <t xml:space="preserve">LOT-025</t>
  </si>
  <si>
    <t xml:space="preserve">Après CAPA</t>
  </si>
  <si>
    <t xml:space="preserve">Nouvelles limites</t>
  </si>
  <si>
    <t xml:space="preserve">LOT-026</t>
  </si>
  <si>
    <t xml:space="preserve">LOT-027</t>
  </si>
  <si>
    <t xml:space="preserve">LOT-028</t>
  </si>
  <si>
    <t xml:space="preserve">LOT-029</t>
  </si>
  <si>
    <t xml:space="preserve">LOT-030</t>
  </si>
  <si>
    <t xml:space="preserve">LOT-031</t>
  </si>
  <si>
    <t xml:space="preserve">LOT-032</t>
  </si>
  <si>
    <t xml:space="preserve">LOT-033</t>
  </si>
  <si>
    <t xml:space="preserve">LOT-034</t>
  </si>
  <si>
    <t xml:space="preserve">LOT-035</t>
  </si>
  <si>
    <t xml:space="preserve">LOT-036</t>
  </si>
  <si>
    <t xml:space="preserve">LOT-037</t>
  </si>
  <si>
    <t xml:space="preserve">LOT-038</t>
  </si>
  <si>
    <t xml:space="preserve">LOT-039</t>
  </si>
  <si>
    <t xml:space="preserve">LOT-040</t>
  </si>
  <si>
    <t xml:space="preserve">LOT-041</t>
  </si>
  <si>
    <t xml:space="preserve">LOT-042</t>
  </si>
  <si>
    <t xml:space="preserve">LOT-043</t>
  </si>
  <si>
    <t xml:space="preserve">LOT-044</t>
  </si>
  <si>
    <t xml:space="preserve">LOT-045</t>
  </si>
  <si>
    <t xml:space="preserve">LOT-046</t>
  </si>
  <si>
    <t xml:space="preserve">LOT-047</t>
  </si>
  <si>
    <t xml:space="preserve">LOT-048</t>
  </si>
  <si>
    <t xml:space="preserve">LOT-049</t>
  </si>
  <si>
    <t xml:space="preserve">COMPARAISON STATISTIQUE AVANT / APRÈS CAPA</t>
  </si>
  <si>
    <t xml:space="preserve">Statistique</t>
  </si>
  <si>
    <t xml:space="preserve">Avant CAPA (24 lots)</t>
  </si>
  <si>
    <t xml:space="preserve">Après CAPA (25 lots)</t>
  </si>
  <si>
    <t xml:space="preserve">Variation</t>
  </si>
  <si>
    <t xml:space="preserve">Interprétation</t>
  </si>
  <si>
    <t xml:space="preserve">Moyenne (X̅)</t>
  </si>
  <si>
    <t xml:space="preserve">Centrage amélioré</t>
  </si>
  <si>
    <t xml:space="preserve">Variabilité réduite −35 %</t>
  </si>
  <si>
    <t xml:space="preserve">UCL (+3σ)</t>
  </si>
  <si>
    <t xml:space="preserve">Limites resserrées −21 %</t>
  </si>
  <si>
    <t xml:space="preserve">LCL (−3σ)</t>
  </si>
  <si>
    <t xml:space="preserve">Inchangé</t>
  </si>
  <si>
    <t xml:space="preserve">Ppk</t>
  </si>
  <si>
    <t xml:space="preserve">1,54 — critère &gt;= 1,33 atteint</t>
  </si>
  <si>
    <t xml:space="preserve">EFFECTIVENESS CHECK — Vérification d'Efficacité CAPA — Cardiostat® 2024</t>
  </si>
  <si>
    <t xml:space="preserve">Période</t>
  </si>
  <si>
    <t xml:space="preserve">Date</t>
  </si>
  <si>
    <t xml:space="preserve">N Lots</t>
  </si>
  <si>
    <t xml:space="preserve">Moyenne (%)</t>
  </si>
  <si>
    <t xml:space="preserve">2024-01</t>
  </si>
  <si>
    <t xml:space="preserve">❌ Non conforme</t>
  </si>
  <si>
    <t xml:space="preserve">Ppk &lt; 1,33</t>
  </si>
  <si>
    <t xml:space="preserve">Avant actions correctives</t>
  </si>
  <si>
    <t xml:space="preserve">2024-04</t>
  </si>
  <si>
    <t xml:space="preserve">⚠ Surveillance</t>
  </si>
  <si>
    <t xml:space="preserve">Surveillance</t>
  </si>
  <si>
    <t xml:space="preserve">Actions implémentées — surveillance</t>
  </si>
  <si>
    <t xml:space="preserve">2024-05</t>
  </si>
  <si>
    <t xml:space="preserve">Stabilisation en cours</t>
  </si>
  <si>
    <t xml:space="preserve">2024-06</t>
  </si>
  <si>
    <t xml:space="preserve">⚠ Proche cible</t>
  </si>
  <si>
    <t xml:space="preserve">Ppk -&gt; 1,33</t>
  </si>
  <si>
    <t xml:space="preserve">Bilan stat J+90 confirmé</t>
  </si>
  <si>
    <t xml:space="preserve">J+120</t>
  </si>
  <si>
    <t xml:space="preserve">2024-07</t>
  </si>
  <si>
    <t xml:space="preserve">✓ Cible atteinte</t>
  </si>
  <si>
    <t xml:space="preserve">Ppk &gt;= 1,33</t>
  </si>
  <si>
    <t xml:space="preserve">Ppk dépasse le seuil</t>
  </si>
  <si>
    <t xml:space="preserve">J+150</t>
  </si>
  <si>
    <t xml:space="preserve">2024-08</t>
  </si>
  <si>
    <t xml:space="preserve">Stabilisation confirmée</t>
  </si>
  <si>
    <t xml:space="preserve">2024-09</t>
  </si>
  <si>
    <t xml:space="preserve">✅ CAPA Clôturée</t>
  </si>
  <si>
    <t xml:space="preserve">Ppk 1,54 — CAPA efficace</t>
  </si>
  <si>
    <t xml:space="preserve">Seuil cible Ppk :</t>
  </si>
  <si>
    <t xml:space="preserve">Ppk final atteint (J+180) 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</si>
</sst>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%"/>
    <numFmt numFmtId="166" formatCode="0.00"/>
    <numFmt numFmtId="167" formatCode="0.00%"/>
    <numFmt numFmtId="168" formatCode="0.0000"/>
  </numFmts>
  <fonts count="3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.5"/>
      <color rgb="FF1A1A2E"/>
      <name val="Arial"/>
      <family val="0"/>
      <charset val="1"/>
    </font>
    <font>
      <sz val="10.5"/>
      <color rgb="FF1A1A2E"/>
      <name val="Arial"/>
      <family val="0"/>
      <charset val="1"/>
    </font>
    <font>
      <b val="true"/>
      <sz val="10"/>
      <color rgb="FFD4870A"/>
      <name val="Arial"/>
      <family val="0"/>
      <charset val="1"/>
    </font>
    <font>
      <b val="true"/>
      <sz val="10.5"/>
      <color rgb="FF1B3A6B"/>
      <name val="Arial"/>
      <family val="0"/>
      <charset val="1"/>
    </font>
    <font>
      <sz val="10"/>
      <color rgb="FF1A1A2E"/>
      <name val="Arial"/>
      <family val="0"/>
      <charset val="1"/>
    </font>
    <font>
      <b val="true"/>
      <sz val="11"/>
      <color rgb="FF1E8449"/>
      <name val="Arial"/>
      <family val="0"/>
      <charset val="1"/>
    </font>
    <font>
      <sz val="10.5"/>
      <color rgb="FFC0392B"/>
      <name val="Arial"/>
      <family val="0"/>
      <charset val="1"/>
    </font>
    <font>
      <sz val="10.5"/>
      <color rgb="FF1E8449"/>
      <name val="Arial"/>
      <family val="0"/>
      <charset val="1"/>
    </font>
    <font>
      <b val="true"/>
      <sz val="10.5"/>
      <color rgb="FF1E8449"/>
      <name val="Arial"/>
      <family val="0"/>
      <charset val="1"/>
    </font>
    <font>
      <sz val="10"/>
      <color rgb="FF2E5FA3"/>
      <name val="Arial"/>
      <family val="0"/>
      <charset val="1"/>
    </font>
    <font>
      <b val="true"/>
      <sz val="11"/>
      <color rgb="FFD4870A"/>
      <name val="Arial"/>
      <family val="0"/>
      <charset val="1"/>
    </font>
    <font>
      <b val="true"/>
      <sz val="11"/>
      <color rgb="FFC0392B"/>
      <name val="Arial"/>
      <family val="0"/>
      <charset val="1"/>
    </font>
    <font>
      <b val="true"/>
      <sz val="10.5"/>
      <color rgb="FFD4870A"/>
      <name val="Arial"/>
      <family val="0"/>
      <charset val="1"/>
    </font>
    <font>
      <b val="true"/>
      <sz val="11"/>
      <color rgb="FF2E5FA3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sz val="10"/>
      <color rgb="FFD4870A"/>
      <name val="Arial"/>
      <family val="0"/>
      <charset val="1"/>
    </font>
    <font>
      <b val="true"/>
      <sz val="10"/>
      <color rgb="FFC0392B"/>
      <name val="Arial"/>
      <family val="0"/>
      <charset val="1"/>
    </font>
    <font>
      <sz val="11"/>
      <color rgb="FF1A1A2E"/>
      <name val="Arial"/>
      <family val="0"/>
      <charset val="1"/>
    </font>
    <font>
      <b val="true"/>
      <sz val="10"/>
      <color rgb="FF1E8449"/>
      <name val="Arial"/>
      <family val="0"/>
      <charset val="1"/>
    </font>
    <font>
      <b val="true"/>
      <sz val="10.5"/>
      <color rgb="FFC0392B"/>
      <name val="Arial"/>
      <family val="0"/>
      <charset val="1"/>
    </font>
    <font>
      <b val="true"/>
      <sz val="11"/>
      <color rgb="FF1B3A6B"/>
      <name val="Arial"/>
      <family val="0"/>
      <charset val="1"/>
    </font>
    <font>
      <b val="true"/>
      <sz val="12"/>
      <color rgb="FF1E8449"/>
      <name val="Arial"/>
      <family val="0"/>
      <charset val="1"/>
    </font>
  </fonts>
  <fills count="13">
    <fill>
      <patternFill patternType="none"/>
    </fill>
    <fill>
      <patternFill patternType="gray125"/>
    </fill>
    <fill>
      <patternFill patternType="solid">
        <fgColor rgb="FF1B3A6B"/>
        <bgColor rgb="FF333399"/>
      </patternFill>
    </fill>
    <fill>
      <patternFill patternType="solid">
        <fgColor rgb="FF2E5FA3"/>
        <bgColor rgb="FF426FA6"/>
      </patternFill>
    </fill>
    <fill>
      <patternFill patternType="solid">
        <fgColor rgb="FFF4F6F9"/>
        <bgColor rgb="FFEBF5EB"/>
      </patternFill>
    </fill>
    <fill>
      <patternFill patternType="solid">
        <fgColor rgb="FFEBF5EB"/>
        <bgColor rgb="FFF4F6F9"/>
      </patternFill>
    </fill>
    <fill>
      <patternFill patternType="solid">
        <fgColor rgb="FF1E8449"/>
        <bgColor rgb="FF008000"/>
      </patternFill>
    </fill>
    <fill>
      <patternFill patternType="solid">
        <fgColor rgb="FFFFFFFF"/>
        <bgColor rgb="FFF4F6F9"/>
      </patternFill>
    </fill>
    <fill>
      <patternFill patternType="solid">
        <fgColor rgb="FFFFF3CD"/>
        <bgColor rgb="FFFDECEA"/>
      </patternFill>
    </fill>
    <fill>
      <patternFill patternType="solid">
        <fgColor rgb="FFFDECEA"/>
        <bgColor rgb="FFF4F6F9"/>
      </patternFill>
    </fill>
    <fill>
      <patternFill patternType="solid">
        <fgColor rgb="FFD6E4F0"/>
        <bgColor rgb="FFD9D9D9"/>
      </patternFill>
    </fill>
    <fill>
      <patternFill patternType="solid">
        <fgColor rgb="FFD4870A"/>
        <bgColor rgb="FFDB8238"/>
      </patternFill>
    </fill>
    <fill>
      <patternFill patternType="solid">
        <fgColor rgb="FF6C3483"/>
        <bgColor rgb="FF6F568D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3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4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7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0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4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6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9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7A44B"/>
      <rgbColor rgb="FFBE4B48"/>
      <rgbColor rgb="FF3D97AF"/>
      <rgbColor rgb="FFCCCCCC"/>
      <rgbColor rgb="FF878787"/>
      <rgbColor rgb="FF8EA5CA"/>
      <rgbColor rgb="FFAA433F"/>
      <rgbColor rgb="FFFFF3CD"/>
      <rgbColor rgb="FFEBF5EB"/>
      <rgbColor rgb="FF660066"/>
      <rgbColor rgb="FFCC8F8E"/>
      <rgbColor rgb="FF2E5FA3"/>
      <rgbColor rgb="FFD9D9D9"/>
      <rgbColor rgb="FF000080"/>
      <rgbColor rgb="FFFF00FF"/>
      <rgbColor rgb="FFFFFF00"/>
      <rgbColor rgb="FF00FFFF"/>
      <rgbColor rgb="FF800080"/>
      <rgbColor rgb="FF800000"/>
      <rgbColor rgb="FF4A7EBB"/>
      <rgbColor rgb="FF0000FF"/>
      <rgbColor rgb="FF00CCFF"/>
      <rgbColor rgb="FFD6E4F0"/>
      <rgbColor rgb="FFF4F6F9"/>
      <rgbColor rgb="FFFDECEA"/>
      <rgbColor rgb="FF8CBFD2"/>
      <rgbColor rgb="FFFF99CC"/>
      <rgbColor rgb="FFB3C992"/>
      <rgbColor rgb="FFF5B089"/>
      <rgbColor rgb="FF426FA6"/>
      <rgbColor rgb="FF33CCCC"/>
      <rgbColor rgb="FF98B855"/>
      <rgbColor rgb="FFFFCC00"/>
      <rgbColor rgb="FFD4870A"/>
      <rgbColor rgb="FFDB8238"/>
      <rgbColor rgb="FF6F568D"/>
      <rgbColor rgb="FFA596B9"/>
      <rgbColor rgb="FF1B3A6B"/>
      <rgbColor rgb="FF1E8449"/>
      <rgbColor rgb="FF003300"/>
      <rgbColor rgb="FF333300"/>
      <rgbColor rgb="FFC0392B"/>
      <rgbColor rgb="FF6C3483"/>
      <rgbColor rgb="FF333399"/>
      <rgbColor rgb="FF1A1A2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Tendance OOS mensuelle vs Seuil alerte (2024)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spPr>
            <a:solidFill>
              <a:srgbClr val="426fa6"/>
            </a:solidFill>
            <a:ln w="4752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2_KPI_Dashboard!$C$9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smooth val="1"/>
        </c:ser>
        <c:ser>
          <c:idx val="1"/>
          <c:order val="1"/>
          <c:spPr>
            <a:solidFill>
              <a:srgbClr val="aa433f"/>
            </a:solidFill>
            <a:ln w="4752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2_KPI_Dashboard!$D$9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smooth val="1"/>
        </c:ser>
        <c:ser>
          <c:idx val="2"/>
          <c:order val="2"/>
          <c:spPr>
            <a:solidFill>
              <a:srgbClr val="87a44b"/>
            </a:solidFill>
            <a:ln w="4752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2_KPI_Dashboard!$E$9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smooth val="1"/>
        </c:ser>
        <c:ser>
          <c:idx val="3"/>
          <c:order val="3"/>
          <c:spPr>
            <a:solidFill>
              <a:srgbClr val="6f568d"/>
            </a:solidFill>
            <a:ln w="4752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2_KPI_Dashboard!$F$9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smooth val="1"/>
        </c:ser>
        <c:ser>
          <c:idx val="4"/>
          <c:order val="4"/>
          <c:spPr>
            <a:solidFill>
              <a:srgbClr val="3d97af"/>
            </a:solidFill>
            <a:ln w="4752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2_KPI_Dashboard!$G$9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smooth val="1"/>
        </c:ser>
        <c:ser>
          <c:idx val="5"/>
          <c:order val="5"/>
          <c:spPr>
            <a:solidFill>
              <a:srgbClr val="db8238"/>
            </a:solidFill>
            <a:ln w="4752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2_KPI_Dashboard!$H$9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smooth val="1"/>
        </c:ser>
        <c:ser>
          <c:idx val="6"/>
          <c:order val="6"/>
          <c:spPr>
            <a:solidFill>
              <a:srgbClr val="8ea5ca"/>
            </a:solidFill>
            <a:ln w="4752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2_KPI_Dashboard!$I$9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smooth val="1"/>
        </c:ser>
        <c:ser>
          <c:idx val="7"/>
          <c:order val="7"/>
          <c:spPr>
            <a:solidFill>
              <a:srgbClr val="cc8f8e"/>
            </a:solidFill>
            <a:ln w="4752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2_KPI_Dashboard!$J$9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smooth val="1"/>
        </c:ser>
        <c:ser>
          <c:idx val="8"/>
          <c:order val="8"/>
          <c:spPr>
            <a:solidFill>
              <a:srgbClr val="b3c992"/>
            </a:solidFill>
            <a:ln w="4752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2_KPI_Dashboard!$K$9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smooth val="1"/>
        </c:ser>
        <c:ser>
          <c:idx val="9"/>
          <c:order val="9"/>
          <c:spPr>
            <a:solidFill>
              <a:srgbClr val="a596b9"/>
            </a:solidFill>
            <a:ln w="4752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2_KPI_Dashboard!$L$9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smooth val="1"/>
        </c:ser>
        <c:ser>
          <c:idx val="10"/>
          <c:order val="10"/>
          <c:spPr>
            <a:solidFill>
              <a:srgbClr val="8cbfd2"/>
            </a:solidFill>
            <a:ln w="4752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2_KPI_Dashboard!$M$9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smooth val="1"/>
        </c:ser>
        <c:ser>
          <c:idx val="11"/>
          <c:order val="11"/>
          <c:spPr>
            <a:solidFill>
              <a:srgbClr val="f5b089"/>
            </a:solidFill>
            <a:ln w="4752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2_KPI_Dashboard!$C$2:$N$2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2_KPI_Dashboard!$N$9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2458289"/>
        <c:axId val="52651434"/>
      </c:lineChart>
      <c:catAx>
        <c:axId val="245828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2651434"/>
        <c:crosses val="autoZero"/>
        <c:auto val="1"/>
        <c:lblAlgn val="ctr"/>
        <c:lblOffset val="100"/>
        <c:noMultiLvlLbl val="0"/>
      </c:catAx>
      <c:valAx>
        <c:axId val="5265143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Nombre d'OOS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458289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Évolution Ppk mensuelle (APR 2024)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3_APR_Statistiques!K2</c:f>
              <c:strCache>
                <c:ptCount val="1"/>
                <c:pt idx="0">
                  <c:v>Cpk Teneur</c:v>
                </c:pt>
              </c:strCache>
            </c:strRef>
          </c:tx>
          <c:spPr>
            <a:solidFill>
              <a:srgbClr val="4a7ebb"/>
            </a:solidFill>
            <a:ln w="4752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3_APR_Statistiques!$J$3:$J$14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3_APR_Statistiques!$K$3:$K$14</c:f>
              <c:numCache>
                <c:formatCode>0.00</c:formatCode>
                <c:ptCount val="12"/>
                <c:pt idx="0">
                  <c:v>1.21</c:v>
                </c:pt>
                <c:pt idx="1">
                  <c:v>1.18</c:v>
                </c:pt>
                <c:pt idx="2">
                  <c:v>1.15</c:v>
                </c:pt>
                <c:pt idx="3">
                  <c:v>1.32</c:v>
                </c:pt>
                <c:pt idx="4">
                  <c:v>1.38</c:v>
                </c:pt>
                <c:pt idx="5">
                  <c:v>1.25</c:v>
                </c:pt>
                <c:pt idx="6">
                  <c:v>1.19</c:v>
                </c:pt>
                <c:pt idx="7">
                  <c:v>1.41</c:v>
                </c:pt>
                <c:pt idx="8">
                  <c:v>1.45</c:v>
                </c:pt>
                <c:pt idx="9">
                  <c:v>1.48</c:v>
                </c:pt>
                <c:pt idx="10">
                  <c:v>1.51</c:v>
                </c:pt>
                <c:pt idx="11">
                  <c:v>1.54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3_APR_Statistiques!L2</c:f>
              <c:strCache>
                <c:ptCount val="1"/>
                <c:pt idx="0">
                  <c:v>Ppk Impureté A</c:v>
                </c:pt>
              </c:strCache>
            </c:strRef>
          </c:tx>
          <c:spPr>
            <a:solidFill>
              <a:srgbClr val="be4b48"/>
            </a:solidFill>
            <a:ln w="4752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3_APR_Statistiques!$J$3:$J$14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3_APR_Statistiques!$L$3:$L$14</c:f>
              <c:numCache>
                <c:formatCode>0.00</c:formatCode>
                <c:ptCount val="12"/>
                <c:pt idx="0">
                  <c:v>0.82</c:v>
                </c:pt>
                <c:pt idx="1">
                  <c:v>0.79</c:v>
                </c:pt>
                <c:pt idx="2">
                  <c:v>0.85</c:v>
                </c:pt>
                <c:pt idx="3">
                  <c:v>0.95</c:v>
                </c:pt>
                <c:pt idx="4">
                  <c:v>1.1</c:v>
                </c:pt>
                <c:pt idx="5">
                  <c:v>1.18</c:v>
                </c:pt>
                <c:pt idx="6">
                  <c:v>1.25</c:v>
                </c:pt>
                <c:pt idx="7">
                  <c:v>1.35</c:v>
                </c:pt>
                <c:pt idx="8">
                  <c:v>1.42</c:v>
                </c:pt>
                <c:pt idx="9">
                  <c:v>1.48</c:v>
                </c:pt>
                <c:pt idx="10">
                  <c:v>1.51</c:v>
                </c:pt>
                <c:pt idx="11">
                  <c:v>1.54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3_APR_Statistiques!M2</c:f>
              <c:strCache>
                <c:ptCount val="1"/>
                <c:pt idx="0">
                  <c:v>Cible</c:v>
                </c:pt>
              </c:strCache>
            </c:strRef>
          </c:tx>
          <c:spPr>
            <a:solidFill>
              <a:srgbClr val="98b855"/>
            </a:solidFill>
            <a:ln w="4752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3_APR_Statistiques!$J$3:$J$14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3_APR_Statistiques!$M$3:$M$14</c:f>
              <c:numCache>
                <c:formatCode>0.00</c:formatCode>
                <c:ptCount val="12"/>
                <c:pt idx="0">
                  <c:v>1.33</c:v>
                </c:pt>
                <c:pt idx="1">
                  <c:v>1.33</c:v>
                </c:pt>
                <c:pt idx="2">
                  <c:v>1.33</c:v>
                </c:pt>
                <c:pt idx="3">
                  <c:v>1.33</c:v>
                </c:pt>
                <c:pt idx="4">
                  <c:v>1.33</c:v>
                </c:pt>
                <c:pt idx="5">
                  <c:v>1.33</c:v>
                </c:pt>
                <c:pt idx="6">
                  <c:v>1.33</c:v>
                </c:pt>
                <c:pt idx="7">
                  <c:v>1.33</c:v>
                </c:pt>
                <c:pt idx="8">
                  <c:v>1.33</c:v>
                </c:pt>
                <c:pt idx="9">
                  <c:v>1.33</c:v>
                </c:pt>
                <c:pt idx="10">
                  <c:v>1.33</c:v>
                </c:pt>
                <c:pt idx="11">
                  <c:v>1.33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46233788"/>
        <c:axId val="86082626"/>
      </c:lineChart>
      <c:catAx>
        <c:axId val="462337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6082626"/>
        <c:crosses val="autoZero"/>
        <c:auto val="1"/>
        <c:lblAlgn val="ctr"/>
        <c:lblOffset val="100"/>
        <c:noMultiLvlLbl val="0"/>
      </c:catAx>
      <c:valAx>
        <c:axId val="8608262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Ppk / Cpk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623378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Carte I-MR : Impureté A avant/après CAPA (UCL 0,19%→0,15%)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4_MSP_Recalcul_Limites!C2</c:f>
              <c:strCache>
                <c:ptCount val="1"/>
                <c:pt idx="0">
                  <c:v>Impureté A (%)</c:v>
                </c:pt>
              </c:strCache>
            </c:strRef>
          </c:tx>
          <c:spPr>
            <a:solidFill>
              <a:srgbClr val="4a7ebb"/>
            </a:solidFill>
            <a:ln w="4752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4_MSP_Recalcul_Limites!$A$3:$A$51</c:f>
              <c:strCache>
                <c:ptCount val="49"/>
                <c:pt idx="0">
                  <c:v>LOT-001</c:v>
                </c:pt>
                <c:pt idx="1">
                  <c:v>LOT-002</c:v>
                </c:pt>
                <c:pt idx="2">
                  <c:v>LOT-003</c:v>
                </c:pt>
                <c:pt idx="3">
                  <c:v>LOT-004</c:v>
                </c:pt>
                <c:pt idx="4">
                  <c:v>LOT-005</c:v>
                </c:pt>
                <c:pt idx="5">
                  <c:v>LOT-006</c:v>
                </c:pt>
                <c:pt idx="6">
                  <c:v>LOT-007</c:v>
                </c:pt>
                <c:pt idx="7">
                  <c:v>LOT-008</c:v>
                </c:pt>
                <c:pt idx="8">
                  <c:v>LOT-009</c:v>
                </c:pt>
                <c:pt idx="9">
                  <c:v>LOT-010</c:v>
                </c:pt>
                <c:pt idx="10">
                  <c:v>LOT-011</c:v>
                </c:pt>
                <c:pt idx="11">
                  <c:v>LOT-012</c:v>
                </c:pt>
                <c:pt idx="12">
                  <c:v>LOT-013</c:v>
                </c:pt>
                <c:pt idx="13">
                  <c:v>LOT-014</c:v>
                </c:pt>
                <c:pt idx="14">
                  <c:v>LOT-015</c:v>
                </c:pt>
                <c:pt idx="15">
                  <c:v>LOT-016</c:v>
                </c:pt>
                <c:pt idx="16">
                  <c:v>LOT-017</c:v>
                </c:pt>
                <c:pt idx="17">
                  <c:v>LOT-018</c:v>
                </c:pt>
                <c:pt idx="18">
                  <c:v>LOT-019</c:v>
                </c:pt>
                <c:pt idx="19">
                  <c:v>LOT-020</c:v>
                </c:pt>
                <c:pt idx="20">
                  <c:v>LOT-021</c:v>
                </c:pt>
                <c:pt idx="21">
                  <c:v>LOT-022</c:v>
                </c:pt>
                <c:pt idx="22">
                  <c:v>LOT-023</c:v>
                </c:pt>
                <c:pt idx="23">
                  <c:v>LOT-024</c:v>
                </c:pt>
                <c:pt idx="24">
                  <c:v>LOT-025</c:v>
                </c:pt>
                <c:pt idx="25">
                  <c:v>LOT-026</c:v>
                </c:pt>
                <c:pt idx="26">
                  <c:v>LOT-027</c:v>
                </c:pt>
                <c:pt idx="27">
                  <c:v>LOT-028</c:v>
                </c:pt>
                <c:pt idx="28">
                  <c:v>LOT-029</c:v>
                </c:pt>
                <c:pt idx="29">
                  <c:v>LOT-030</c:v>
                </c:pt>
                <c:pt idx="30">
                  <c:v>LOT-031</c:v>
                </c:pt>
                <c:pt idx="31">
                  <c:v>LOT-032</c:v>
                </c:pt>
                <c:pt idx="32">
                  <c:v>LOT-033</c:v>
                </c:pt>
                <c:pt idx="33">
                  <c:v>LOT-034</c:v>
                </c:pt>
                <c:pt idx="34">
                  <c:v>LOT-035</c:v>
                </c:pt>
                <c:pt idx="35">
                  <c:v>LOT-036</c:v>
                </c:pt>
                <c:pt idx="36">
                  <c:v>LOT-037</c:v>
                </c:pt>
                <c:pt idx="37">
                  <c:v>LOT-038</c:v>
                </c:pt>
                <c:pt idx="38">
                  <c:v>LOT-039</c:v>
                </c:pt>
                <c:pt idx="39">
                  <c:v>LOT-040</c:v>
                </c:pt>
                <c:pt idx="40">
                  <c:v>LOT-041</c:v>
                </c:pt>
                <c:pt idx="41">
                  <c:v>LOT-042</c:v>
                </c:pt>
                <c:pt idx="42">
                  <c:v>LOT-043</c:v>
                </c:pt>
                <c:pt idx="43">
                  <c:v>LOT-044</c:v>
                </c:pt>
                <c:pt idx="44">
                  <c:v>LOT-045</c:v>
                </c:pt>
                <c:pt idx="45">
                  <c:v>LOT-046</c:v>
                </c:pt>
                <c:pt idx="46">
                  <c:v>LOT-047</c:v>
                </c:pt>
                <c:pt idx="47">
                  <c:v>LOT-048</c:v>
                </c:pt>
                <c:pt idx="48">
                  <c:v>LOT-049</c:v>
                </c:pt>
              </c:strCache>
            </c:strRef>
          </c:cat>
          <c:val>
            <c:numRef>
              <c:f>4_MSP_Recalcul_Limites!$C$3:$C$51</c:f>
              <c:numCache>
                <c:formatCode>0.0000</c:formatCode>
                <c:ptCount val="49"/>
                <c:pt idx="0">
                  <c:v>0.1317</c:v>
                </c:pt>
                <c:pt idx="1">
                  <c:v>0.1525</c:v>
                </c:pt>
                <c:pt idx="2">
                  <c:v>0.1132</c:v>
                </c:pt>
                <c:pt idx="3">
                  <c:v>0.1479</c:v>
                </c:pt>
                <c:pt idx="4">
                  <c:v>0.1253</c:v>
                </c:pt>
                <c:pt idx="5">
                  <c:v>0.1253</c:v>
                </c:pt>
                <c:pt idx="6">
                  <c:v>0.1642</c:v>
                </c:pt>
                <c:pt idx="7">
                  <c:v>0.1328</c:v>
                </c:pt>
                <c:pt idx="8">
                  <c:v>0.1292</c:v>
                </c:pt>
                <c:pt idx="9">
                  <c:v>0.1431</c:v>
                </c:pt>
                <c:pt idx="10">
                  <c:v>0.1503</c:v>
                </c:pt>
                <c:pt idx="11">
                  <c:v>0.1294</c:v>
                </c:pt>
                <c:pt idx="12">
                  <c:v>0.1406</c:v>
                </c:pt>
                <c:pt idx="13">
                  <c:v>0.1125</c:v>
                </c:pt>
                <c:pt idx="14">
                  <c:v>0.1234</c:v>
                </c:pt>
                <c:pt idx="15">
                  <c:v>0.1221</c:v>
                </c:pt>
                <c:pt idx="16">
                  <c:v>0.106</c:v>
                </c:pt>
                <c:pt idx="17">
                  <c:v>0.1028</c:v>
                </c:pt>
                <c:pt idx="18">
                  <c:v>0.1007</c:v>
                </c:pt>
                <c:pt idx="19">
                  <c:v>0.1257</c:v>
                </c:pt>
                <c:pt idx="20">
                  <c:v>0.1269</c:v>
                </c:pt>
                <c:pt idx="21">
                  <c:v>0.1242</c:v>
                </c:pt>
                <c:pt idx="22">
                  <c:v>0.1312</c:v>
                </c:pt>
                <c:pt idx="23">
                  <c:v>0.28</c:v>
                </c:pt>
                <c:pt idx="24">
                  <c:v>0.0926</c:v>
                </c:pt>
                <c:pt idx="25">
                  <c:v>0.109</c:v>
                </c:pt>
                <c:pt idx="26">
                  <c:v>0.1131</c:v>
                </c:pt>
                <c:pt idx="27">
                  <c:v>0.1198</c:v>
                </c:pt>
                <c:pt idx="28">
                  <c:v>0.099</c:v>
                </c:pt>
                <c:pt idx="29">
                  <c:v>0.1048</c:v>
                </c:pt>
                <c:pt idx="30">
                  <c:v>0.0838</c:v>
                </c:pt>
                <c:pt idx="31">
                  <c:v>0.1035</c:v>
                </c:pt>
                <c:pt idx="32">
                  <c:v>0.0814</c:v>
                </c:pt>
                <c:pt idx="33">
                  <c:v>0.0915</c:v>
                </c:pt>
                <c:pt idx="34">
                  <c:v>0.1243</c:v>
                </c:pt>
                <c:pt idx="35">
                  <c:v>0.0814</c:v>
                </c:pt>
                <c:pt idx="36">
                  <c:v>0.1204</c:v>
                </c:pt>
                <c:pt idx="37">
                  <c:v>0.1143</c:v>
                </c:pt>
                <c:pt idx="38">
                  <c:v>0.1059</c:v>
                </c:pt>
                <c:pt idx="39">
                  <c:v>0.116</c:v>
                </c:pt>
                <c:pt idx="40">
                  <c:v>0.1169</c:v>
                </c:pt>
                <c:pt idx="41">
                  <c:v>0.1236</c:v>
                </c:pt>
                <c:pt idx="42">
                  <c:v>0.107</c:v>
                </c:pt>
                <c:pt idx="43">
                  <c:v>0.1023</c:v>
                </c:pt>
                <c:pt idx="44">
                  <c:v>0.1021</c:v>
                </c:pt>
                <c:pt idx="45">
                  <c:v>0.0972</c:v>
                </c:pt>
                <c:pt idx="46">
                  <c:v>0.1094</c:v>
                </c:pt>
                <c:pt idx="47">
                  <c:v>0.0998</c:v>
                </c:pt>
                <c:pt idx="48">
                  <c:v>0.1239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61195680"/>
        <c:axId val="78160967"/>
      </c:lineChart>
      <c:catAx>
        <c:axId val="611956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8160967"/>
        <c:crosses val="autoZero"/>
        <c:auto val="1"/>
        <c:lblAlgn val="ctr"/>
        <c:lblOffset val="100"/>
        <c:noMultiLvlLbl val="0"/>
      </c:catAx>
      <c:valAx>
        <c:axId val="7816096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Impureté A (%)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119568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Évolution Ppk post-CAPA (cible &gt;= 1,33)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5_Effectiveness_Check!F2</c:f>
              <c:strCache>
                <c:ptCount val="1"/>
                <c:pt idx="0">
                  <c:v>Ppk</c:v>
                </c:pt>
              </c:strCache>
            </c:strRef>
          </c:tx>
          <c:spPr>
            <a:solidFill>
              <a:srgbClr val="4a7ebb"/>
            </a:solidFill>
            <a:ln w="4752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5_Effectiveness_Check!$A$3:$A$9</c:f>
              <c:strCache>
                <c:ptCount val="7"/>
                <c:pt idx="0">
                  <c:v>Avant CAPA</c:v>
                </c:pt>
                <c:pt idx="1">
                  <c:v>J+30</c:v>
                </c:pt>
                <c:pt idx="2">
                  <c:v>J+60</c:v>
                </c:pt>
                <c:pt idx="3">
                  <c:v>J+90</c:v>
                </c:pt>
                <c:pt idx="4">
                  <c:v>J+120</c:v>
                </c:pt>
                <c:pt idx="5">
                  <c:v>J+150</c:v>
                </c:pt>
                <c:pt idx="6">
                  <c:v>J+180</c:v>
                </c:pt>
              </c:strCache>
            </c:strRef>
          </c:cat>
          <c:val>
            <c:numRef>
              <c:f>5_Effectiveness_Check!$F$3:$F$9</c:f>
              <c:numCache>
                <c:formatCode>0.00</c:formatCode>
                <c:ptCount val="7"/>
                <c:pt idx="0">
                  <c:v>1.16666666666667</c:v>
                </c:pt>
                <c:pt idx="1">
                  <c:v>1.46296296296296</c:v>
                </c:pt>
                <c:pt idx="2">
                  <c:v>1.67676767676768</c:v>
                </c:pt>
                <c:pt idx="3">
                  <c:v>1.97701149425287</c:v>
                </c:pt>
                <c:pt idx="4">
                  <c:v>2.17283950617284</c:v>
                </c:pt>
                <c:pt idx="5">
                  <c:v>2.28205128205128</c:v>
                </c:pt>
                <c:pt idx="6">
                  <c:v>2.30769230769231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40779448"/>
        <c:axId val="76265103"/>
      </c:lineChart>
      <c:catAx>
        <c:axId val="40779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6265103"/>
        <c:crosses val="autoZero"/>
        <c:auto val="1"/>
        <c:lblAlgn val="ctr"/>
        <c:lblOffset val="100"/>
        <c:noMultiLvlLbl val="0"/>
      </c:catAx>
      <c:valAx>
        <c:axId val="7626510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Ppk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077944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2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3.xml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4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7</xdr:row>
      <xdr:rowOff>102600</xdr:rowOff>
    </xdr:from>
    <xdr:to>
      <xdr:col>7</xdr:col>
      <xdr:colOff>150840</xdr:colOff>
      <xdr:row>30</xdr:row>
      <xdr:rowOff>154800</xdr:rowOff>
    </xdr:to>
    <xdr:graphicFrame>
      <xdr:nvGraphicFramePr>
        <xdr:cNvPr id="0" name="Chart 1"/>
        <xdr:cNvGraphicFramePr/>
      </xdr:nvGraphicFramePr>
      <xdr:xfrm>
        <a:off x="0" y="2036160"/>
        <a:ext cx="7199280" cy="431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0</xdr:colOff>
      <xdr:row>9</xdr:row>
      <xdr:rowOff>15120</xdr:rowOff>
    </xdr:from>
    <xdr:to>
      <xdr:col>21</xdr:col>
      <xdr:colOff>581400</xdr:colOff>
      <xdr:row>23</xdr:row>
      <xdr:rowOff>93960</xdr:rowOff>
    </xdr:to>
    <xdr:graphicFrame>
      <xdr:nvGraphicFramePr>
        <xdr:cNvPr id="1" name="Chart 1"/>
        <xdr:cNvGraphicFramePr/>
      </xdr:nvGraphicFramePr>
      <xdr:xfrm>
        <a:off x="9163080" y="2691720"/>
        <a:ext cx="7919280" cy="4212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0</xdr:colOff>
      <xdr:row>1</xdr:row>
      <xdr:rowOff>0</xdr:rowOff>
    </xdr:from>
    <xdr:to>
      <xdr:col>21</xdr:col>
      <xdr:colOff>581040</xdr:colOff>
      <xdr:row>26</xdr:row>
      <xdr:rowOff>126000</xdr:rowOff>
    </xdr:to>
    <xdr:graphicFrame>
      <xdr:nvGraphicFramePr>
        <xdr:cNvPr id="2" name="Chart 1"/>
        <xdr:cNvGraphicFramePr/>
      </xdr:nvGraphicFramePr>
      <xdr:xfrm>
        <a:off x="9915480" y="276120"/>
        <a:ext cx="7919280" cy="5031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10</xdr:row>
      <xdr:rowOff>43920</xdr:rowOff>
    </xdr:from>
    <xdr:to>
      <xdr:col>6</xdr:col>
      <xdr:colOff>714600</xdr:colOff>
      <xdr:row>32</xdr:row>
      <xdr:rowOff>172080</xdr:rowOff>
    </xdr:to>
    <xdr:graphicFrame>
      <xdr:nvGraphicFramePr>
        <xdr:cNvPr id="3" name="Chart 1"/>
        <xdr:cNvGraphicFramePr/>
      </xdr:nvGraphicFramePr>
      <xdr:xfrm>
        <a:off x="0" y="2234520"/>
        <a:ext cx="7199280" cy="431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30"/>
    <col collapsed="false" customWidth="true" hidden="false" outlineLevel="0" max="3" min="3" style="1" width="22"/>
    <col collapsed="false" customWidth="true" hidden="false" outlineLevel="0" max="4" min="4" style="1" width="16"/>
    <col collapsed="false" customWidth="true" hidden="false" outlineLevel="0" max="5" min="5" style="1" width="14"/>
    <col collapsed="false" customWidth="true" hidden="false" outlineLevel="0" max="8" min="6" style="1" width="12"/>
    <col collapsed="false" customWidth="true" hidden="false" outlineLevel="0" max="10" min="9" style="1" width="16"/>
  </cols>
  <sheetData>
    <row r="1" customFormat="false" ht="21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/>
    </row>
    <row r="3" customFormat="false" ht="36.75" hidden="false" customHeight="true" outlineLevel="0" collapsed="false">
      <c r="A3" s="5" t="s">
        <v>11</v>
      </c>
      <c r="B3" s="6" t="s">
        <v>12</v>
      </c>
      <c r="C3" s="7" t="s">
        <v>13</v>
      </c>
      <c r="D3" s="7" t="s">
        <v>14</v>
      </c>
      <c r="E3" s="7" t="s">
        <v>15</v>
      </c>
      <c r="F3" s="8" t="s">
        <v>16</v>
      </c>
      <c r="G3" s="8" t="s">
        <v>16</v>
      </c>
      <c r="H3" s="8" t="s">
        <v>16</v>
      </c>
      <c r="I3" s="8" t="s">
        <v>16</v>
      </c>
      <c r="J3" s="8" t="s">
        <v>16</v>
      </c>
      <c r="K3" s="9" t="s">
        <v>17</v>
      </c>
    </row>
    <row r="4" customFormat="false" ht="24.75" hidden="false" customHeight="true" outlineLevel="0" collapsed="false">
      <c r="A4" s="10" t="s">
        <v>18</v>
      </c>
      <c r="B4" s="11" t="s">
        <v>19</v>
      </c>
      <c r="C4" s="12" t="s">
        <v>13</v>
      </c>
      <c r="D4" s="12" t="s">
        <v>20</v>
      </c>
      <c r="E4" s="12" t="s">
        <v>21</v>
      </c>
      <c r="F4" s="8" t="s">
        <v>16</v>
      </c>
      <c r="G4" s="8" t="s">
        <v>16</v>
      </c>
      <c r="H4" s="8" t="s">
        <v>16</v>
      </c>
      <c r="I4" s="8" t="s">
        <v>16</v>
      </c>
      <c r="J4" s="8" t="s">
        <v>16</v>
      </c>
      <c r="K4" s="9" t="s">
        <v>17</v>
      </c>
    </row>
    <row r="5" customFormat="false" ht="24.75" hidden="false" customHeight="true" outlineLevel="0" collapsed="false">
      <c r="A5" s="5" t="s">
        <v>22</v>
      </c>
      <c r="B5" s="6" t="s">
        <v>23</v>
      </c>
      <c r="C5" s="7" t="s">
        <v>24</v>
      </c>
      <c r="D5" s="7" t="s">
        <v>25</v>
      </c>
      <c r="E5" s="7" t="s">
        <v>26</v>
      </c>
      <c r="F5" s="8" t="s">
        <v>16</v>
      </c>
      <c r="G5" s="8" t="s">
        <v>16</v>
      </c>
      <c r="H5" s="8" t="s">
        <v>16</v>
      </c>
      <c r="I5" s="8" t="s">
        <v>16</v>
      </c>
      <c r="J5" s="8" t="s">
        <v>16</v>
      </c>
      <c r="K5" s="9" t="s">
        <v>17</v>
      </c>
    </row>
    <row r="6" customFormat="false" ht="24.75" hidden="false" customHeight="true" outlineLevel="0" collapsed="false">
      <c r="A6" s="10" t="s">
        <v>27</v>
      </c>
      <c r="B6" s="11" t="s">
        <v>28</v>
      </c>
      <c r="C6" s="12" t="s">
        <v>24</v>
      </c>
      <c r="D6" s="12" t="s">
        <v>29</v>
      </c>
      <c r="E6" s="12" t="s">
        <v>30</v>
      </c>
      <c r="F6" s="8" t="s">
        <v>16</v>
      </c>
      <c r="G6" s="8" t="s">
        <v>16</v>
      </c>
      <c r="H6" s="8" t="s">
        <v>16</v>
      </c>
      <c r="I6" s="8" t="s">
        <v>16</v>
      </c>
      <c r="J6" s="8" t="s">
        <v>16</v>
      </c>
      <c r="K6" s="9" t="s">
        <v>17</v>
      </c>
    </row>
    <row r="7" customFormat="false" ht="24.75" hidden="false" customHeight="true" outlineLevel="0" collapsed="false">
      <c r="A7" s="5" t="s">
        <v>31</v>
      </c>
      <c r="B7" s="6" t="s">
        <v>32</v>
      </c>
      <c r="C7" s="7" t="s">
        <v>24</v>
      </c>
      <c r="D7" s="7" t="s">
        <v>33</v>
      </c>
      <c r="E7" s="7" t="s">
        <v>34</v>
      </c>
      <c r="F7" s="8" t="s">
        <v>16</v>
      </c>
      <c r="G7" s="8" t="s">
        <v>16</v>
      </c>
      <c r="H7" s="8" t="s">
        <v>16</v>
      </c>
      <c r="I7" s="8" t="s">
        <v>16</v>
      </c>
      <c r="J7" s="8" t="s">
        <v>16</v>
      </c>
      <c r="K7" s="9" t="s">
        <v>17</v>
      </c>
    </row>
    <row r="8" customFormat="false" ht="24.75" hidden="false" customHeight="true" outlineLevel="0" collapsed="false">
      <c r="A8" s="10" t="s">
        <v>35</v>
      </c>
      <c r="B8" s="11" t="s">
        <v>36</v>
      </c>
      <c r="C8" s="12" t="s">
        <v>24</v>
      </c>
      <c r="D8" s="12" t="s">
        <v>37</v>
      </c>
      <c r="E8" s="12" t="s">
        <v>38</v>
      </c>
      <c r="F8" s="13" t="s">
        <v>16</v>
      </c>
      <c r="G8" s="13" t="s">
        <v>16</v>
      </c>
      <c r="H8" s="13" t="s">
        <v>16</v>
      </c>
      <c r="I8" s="14" t="s">
        <v>39</v>
      </c>
      <c r="J8" s="13" t="s">
        <v>16</v>
      </c>
      <c r="K8" s="15" t="s">
        <v>40</v>
      </c>
    </row>
    <row r="9" customFormat="false" ht="36.75" hidden="false" customHeight="true" outlineLevel="0" collapsed="false">
      <c r="A9" s="5" t="s">
        <v>41</v>
      </c>
      <c r="B9" s="6" t="s">
        <v>42</v>
      </c>
      <c r="C9" s="7" t="s">
        <v>24</v>
      </c>
      <c r="D9" s="7" t="s">
        <v>25</v>
      </c>
      <c r="E9" s="7" t="s">
        <v>43</v>
      </c>
      <c r="F9" s="8" t="s">
        <v>16</v>
      </c>
      <c r="G9" s="8" t="s">
        <v>16</v>
      </c>
      <c r="H9" s="8" t="s">
        <v>16</v>
      </c>
      <c r="I9" s="8" t="s">
        <v>16</v>
      </c>
      <c r="J9" s="8" t="s">
        <v>16</v>
      </c>
      <c r="K9" s="9" t="s">
        <v>44</v>
      </c>
    </row>
    <row r="10" customFormat="false" ht="36.75" hidden="false" customHeight="true" outlineLevel="0" collapsed="false">
      <c r="A10" s="10" t="s">
        <v>45</v>
      </c>
      <c r="B10" s="11" t="s">
        <v>46</v>
      </c>
      <c r="C10" s="12" t="s">
        <v>13</v>
      </c>
      <c r="D10" s="12" t="s">
        <v>47</v>
      </c>
      <c r="E10" s="12" t="s">
        <v>38</v>
      </c>
      <c r="F10" s="8" t="s">
        <v>16</v>
      </c>
      <c r="G10" s="8" t="s">
        <v>16</v>
      </c>
      <c r="H10" s="8" t="s">
        <v>16</v>
      </c>
      <c r="I10" s="8" t="s">
        <v>16</v>
      </c>
      <c r="J10" s="8" t="s">
        <v>16</v>
      </c>
      <c r="K10" s="9" t="s">
        <v>17</v>
      </c>
    </row>
    <row r="11" customFormat="false" ht="6" hidden="false" customHeight="true" outlineLevel="0" collapsed="false"/>
    <row r="12" customFormat="false" ht="21.75" hidden="false" customHeight="true" outlineLevel="0" collapsed="false">
      <c r="A12" s="2" t="s">
        <v>48</v>
      </c>
      <c r="B12" s="2"/>
      <c r="C12" s="2"/>
      <c r="D12" s="2"/>
      <c r="E12" s="2"/>
      <c r="F12" s="2"/>
    </row>
    <row r="13" customFormat="false" ht="15" hidden="false" customHeight="true" outlineLevel="0" collapsed="false">
      <c r="A13" s="3" t="s">
        <v>49</v>
      </c>
      <c r="B13" s="16" t="s">
        <v>50</v>
      </c>
      <c r="C13" s="3" t="s">
        <v>51</v>
      </c>
      <c r="D13" s="3" t="s">
        <v>52</v>
      </c>
      <c r="E13" s="3" t="s">
        <v>53</v>
      </c>
    </row>
    <row r="14" customFormat="false" ht="36.75" hidden="false" customHeight="true" outlineLevel="0" collapsed="false">
      <c r="A14" s="17" t="s">
        <v>54</v>
      </c>
      <c r="B14" s="18" t="s">
        <v>55</v>
      </c>
      <c r="C14" s="19" t="n">
        <v>8</v>
      </c>
      <c r="D14" s="20" t="n">
        <f aca="false">C14/8</f>
        <v>1</v>
      </c>
      <c r="E14" s="21" t="s">
        <v>56</v>
      </c>
    </row>
    <row r="15" customFormat="false" ht="36.75" hidden="false" customHeight="true" outlineLevel="0" collapsed="false">
      <c r="A15" s="22" t="s">
        <v>57</v>
      </c>
      <c r="B15" s="23" t="s">
        <v>58</v>
      </c>
      <c r="C15" s="19" t="n">
        <v>8</v>
      </c>
      <c r="D15" s="20" t="n">
        <f aca="false">C15/8</f>
        <v>1</v>
      </c>
      <c r="E15" s="24" t="s">
        <v>56</v>
      </c>
    </row>
    <row r="16" customFormat="false" ht="36.75" hidden="false" customHeight="true" outlineLevel="0" collapsed="false">
      <c r="A16" s="17" t="s">
        <v>59</v>
      </c>
      <c r="B16" s="18" t="s">
        <v>60</v>
      </c>
      <c r="C16" s="19" t="n">
        <v>8</v>
      </c>
      <c r="D16" s="20" t="n">
        <f aca="false">C16/8</f>
        <v>1</v>
      </c>
      <c r="E16" s="21" t="s">
        <v>56</v>
      </c>
    </row>
    <row r="17" customFormat="false" ht="24.75" hidden="false" customHeight="true" outlineLevel="0" collapsed="false">
      <c r="A17" s="22" t="s">
        <v>61</v>
      </c>
      <c r="B17" s="23" t="s">
        <v>62</v>
      </c>
      <c r="C17" s="19" t="n">
        <v>7</v>
      </c>
      <c r="D17" s="20" t="n">
        <f aca="false">C17/8</f>
        <v>0.875</v>
      </c>
      <c r="E17" s="24" t="s">
        <v>63</v>
      </c>
    </row>
    <row r="18" customFormat="false" ht="36.75" hidden="false" customHeight="true" outlineLevel="0" collapsed="false">
      <c r="A18" s="17" t="s">
        <v>64</v>
      </c>
      <c r="B18" s="18" t="s">
        <v>65</v>
      </c>
      <c r="C18" s="19" t="n">
        <v>8</v>
      </c>
      <c r="D18" s="20" t="n">
        <f aca="false">C18/8</f>
        <v>1</v>
      </c>
      <c r="E18" s="21" t="s">
        <v>56</v>
      </c>
    </row>
  </sheetData>
  <mergeCells count="2">
    <mergeCell ref="A1:J1"/>
    <mergeCell ref="A12:F1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9" min="2" style="1" width="12"/>
    <col collapsed="false" customWidth="true" hidden="false" outlineLevel="0" max="10" min="10" style="1" width="16"/>
    <col collapsed="false" customWidth="true" hidden="false" outlineLevel="0" max="11" min="11" style="1" width="20"/>
  </cols>
  <sheetData>
    <row r="1" customFormat="false" ht="21.75" hidden="false" customHeight="true" outlineLevel="0" collapsed="false">
      <c r="A1" s="2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26.25" hidden="false" customHeight="true" outlineLevel="0" collapsed="false">
      <c r="A2" s="16" t="s">
        <v>67</v>
      </c>
      <c r="B2" s="3" t="s">
        <v>68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  <c r="I2" s="3" t="s">
        <v>75</v>
      </c>
      <c r="J2" s="3" t="s">
        <v>76</v>
      </c>
      <c r="K2" s="3" t="s">
        <v>77</v>
      </c>
      <c r="L2" s="3" t="s">
        <v>78</v>
      </c>
      <c r="M2" s="3" t="s">
        <v>79</v>
      </c>
      <c r="N2" s="3" t="s">
        <v>80</v>
      </c>
      <c r="O2" s="3" t="s">
        <v>53</v>
      </c>
      <c r="P2" s="3" t="s">
        <v>81</v>
      </c>
    </row>
    <row r="3" customFormat="false" ht="15" hidden="false" customHeight="true" outlineLevel="0" collapsed="false">
      <c r="A3" s="6" t="s">
        <v>82</v>
      </c>
      <c r="B3" s="19" t="s">
        <v>56</v>
      </c>
      <c r="C3" s="25" t="n">
        <v>88</v>
      </c>
      <c r="D3" s="25" t="n">
        <v>85</v>
      </c>
      <c r="E3" s="25" t="n">
        <v>83</v>
      </c>
      <c r="F3" s="26" t="n">
        <v>90</v>
      </c>
      <c r="G3" s="26" t="n">
        <v>92</v>
      </c>
      <c r="H3" s="26" t="n">
        <v>91</v>
      </c>
      <c r="I3" s="26" t="n">
        <v>94</v>
      </c>
      <c r="J3" s="26" t="n">
        <v>95</v>
      </c>
      <c r="K3" s="26" t="n">
        <v>96</v>
      </c>
      <c r="L3" s="26" t="n">
        <v>95</v>
      </c>
      <c r="M3" s="26" t="n">
        <v>97</v>
      </c>
      <c r="N3" s="26" t="n">
        <v>98</v>
      </c>
      <c r="O3" s="27" t="s">
        <v>83</v>
      </c>
      <c r="P3" s="28" t="s">
        <v>84</v>
      </c>
    </row>
    <row r="4" customFormat="false" ht="24.75" hidden="false" customHeight="true" outlineLevel="0" collapsed="false">
      <c r="A4" s="11" t="s">
        <v>85</v>
      </c>
      <c r="B4" s="29" t="s">
        <v>86</v>
      </c>
      <c r="C4" s="25" t="n">
        <v>9</v>
      </c>
      <c r="D4" s="25" t="n">
        <v>8</v>
      </c>
      <c r="E4" s="25" t="n">
        <v>8</v>
      </c>
      <c r="F4" s="25" t="n">
        <v>7</v>
      </c>
      <c r="G4" s="25" t="n">
        <v>6</v>
      </c>
      <c r="H4" s="25" t="n">
        <v>6</v>
      </c>
      <c r="I4" s="26" t="n">
        <v>5</v>
      </c>
      <c r="J4" s="26" t="n">
        <v>5</v>
      </c>
      <c r="K4" s="26" t="n">
        <v>4</v>
      </c>
      <c r="L4" s="26" t="n">
        <v>4</v>
      </c>
      <c r="M4" s="26" t="n">
        <v>4</v>
      </c>
      <c r="N4" s="26" t="n">
        <v>3</v>
      </c>
      <c r="O4" s="27" t="s">
        <v>83</v>
      </c>
      <c r="P4" s="28" t="s">
        <v>84</v>
      </c>
    </row>
    <row r="5" customFormat="false" ht="24.75" hidden="false" customHeight="true" outlineLevel="0" collapsed="false">
      <c r="A5" s="6" t="s">
        <v>87</v>
      </c>
      <c r="B5" s="29" t="s">
        <v>88</v>
      </c>
      <c r="C5" s="25" t="n">
        <v>34</v>
      </c>
      <c r="D5" s="25" t="n">
        <v>36</v>
      </c>
      <c r="E5" s="25" t="n">
        <v>33</v>
      </c>
      <c r="F5" s="25" t="n">
        <v>31</v>
      </c>
      <c r="G5" s="26" t="n">
        <v>30</v>
      </c>
      <c r="H5" s="26" t="n">
        <v>29</v>
      </c>
      <c r="I5" s="26" t="n">
        <v>28</v>
      </c>
      <c r="J5" s="26" t="n">
        <v>27</v>
      </c>
      <c r="K5" s="26" t="n">
        <v>27</v>
      </c>
      <c r="L5" s="26" t="n">
        <v>26</v>
      </c>
      <c r="M5" s="26" t="n">
        <v>26</v>
      </c>
      <c r="N5" s="26" t="n">
        <v>25</v>
      </c>
      <c r="O5" s="27" t="s">
        <v>83</v>
      </c>
      <c r="P5" s="28" t="s">
        <v>84</v>
      </c>
    </row>
    <row r="6" customFormat="false" ht="15" hidden="false" customHeight="true" outlineLevel="0" collapsed="false">
      <c r="A6" s="11" t="s">
        <v>89</v>
      </c>
      <c r="B6" s="19" t="s">
        <v>90</v>
      </c>
      <c r="C6" s="30" t="n">
        <v>1.2</v>
      </c>
      <c r="D6" s="30" t="n">
        <v>1.18</v>
      </c>
      <c r="E6" s="30" t="n">
        <v>1.22</v>
      </c>
      <c r="F6" s="30" t="n">
        <v>1.28</v>
      </c>
      <c r="G6" s="31" t="n">
        <v>1.35</v>
      </c>
      <c r="H6" s="31" t="n">
        <v>1.38</v>
      </c>
      <c r="I6" s="31" t="n">
        <v>1.42</v>
      </c>
      <c r="J6" s="31" t="n">
        <v>1.45</v>
      </c>
      <c r="K6" s="31" t="n">
        <v>1.48</v>
      </c>
      <c r="L6" s="31" t="n">
        <v>1.5</v>
      </c>
      <c r="M6" s="31" t="n">
        <v>1.52</v>
      </c>
      <c r="N6" s="31" t="n">
        <v>1.54</v>
      </c>
      <c r="O6" s="27" t="s">
        <v>83</v>
      </c>
      <c r="P6" s="28" t="s">
        <v>84</v>
      </c>
    </row>
    <row r="7" customFormat="false" ht="24.75" hidden="false" customHeight="true" outlineLevel="0" collapsed="false">
      <c r="A7" s="6" t="s">
        <v>91</v>
      </c>
      <c r="B7" s="32" t="n">
        <f aca="false">100%</f>
        <v>1</v>
      </c>
      <c r="C7" s="25" t="n">
        <v>75</v>
      </c>
      <c r="D7" s="25" t="n">
        <v>75</v>
      </c>
      <c r="E7" s="25" t="n">
        <v>80</v>
      </c>
      <c r="F7" s="25" t="n">
        <v>85</v>
      </c>
      <c r="G7" s="25" t="n">
        <v>90</v>
      </c>
      <c r="H7" s="25" t="n">
        <v>95</v>
      </c>
      <c r="I7" s="26" t="n">
        <v>100</v>
      </c>
      <c r="J7" s="26" t="n">
        <v>100</v>
      </c>
      <c r="K7" s="26" t="n">
        <v>100</v>
      </c>
      <c r="L7" s="26" t="n">
        <v>100</v>
      </c>
      <c r="M7" s="26" t="n">
        <v>100</v>
      </c>
      <c r="N7" s="26" t="n">
        <v>100</v>
      </c>
      <c r="O7" s="27" t="s">
        <v>83</v>
      </c>
      <c r="P7" s="28" t="s">
        <v>84</v>
      </c>
    </row>
    <row r="8" customFormat="false" ht="15" hidden="false" customHeight="true" outlineLevel="0" collapsed="false">
      <c r="A8" s="11" t="s">
        <v>92</v>
      </c>
      <c r="B8" s="33" t="s">
        <v>86</v>
      </c>
      <c r="C8" s="25" t="n">
        <v>12</v>
      </c>
      <c r="D8" s="25" t="n">
        <v>10</v>
      </c>
      <c r="E8" s="25" t="n">
        <v>9</v>
      </c>
      <c r="F8" s="25" t="n">
        <v>8</v>
      </c>
      <c r="G8" s="25" t="n">
        <v>7</v>
      </c>
      <c r="H8" s="25" t="n">
        <v>7</v>
      </c>
      <c r="I8" s="25" t="n">
        <v>6</v>
      </c>
      <c r="J8" s="25" t="n">
        <v>6</v>
      </c>
      <c r="K8" s="25" t="n">
        <v>6</v>
      </c>
      <c r="L8" s="26" t="n">
        <v>5</v>
      </c>
      <c r="M8" s="26" t="n">
        <v>5</v>
      </c>
      <c r="N8" s="26" t="n">
        <v>5</v>
      </c>
      <c r="O8" s="34" t="s">
        <v>93</v>
      </c>
      <c r="P8" s="28" t="s">
        <v>84</v>
      </c>
    </row>
    <row r="9" customFormat="false" ht="15" hidden="false" customHeight="true" outlineLevel="0" collapsed="false">
      <c r="A9" s="6" t="s">
        <v>94</v>
      </c>
      <c r="B9" s="35" t="s">
        <v>95</v>
      </c>
      <c r="C9" s="26" t="n">
        <v>7</v>
      </c>
      <c r="D9" s="26" t="n">
        <v>6</v>
      </c>
      <c r="E9" s="26" t="n">
        <v>8</v>
      </c>
      <c r="F9" s="26" t="n">
        <v>5</v>
      </c>
      <c r="G9" s="26" t="n">
        <v>4</v>
      </c>
      <c r="H9" s="26" t="n">
        <v>6</v>
      </c>
      <c r="I9" s="26" t="n">
        <v>5</v>
      </c>
      <c r="J9" s="26" t="n">
        <v>3</v>
      </c>
      <c r="K9" s="26" t="n">
        <v>4</v>
      </c>
      <c r="L9" s="26" t="n">
        <v>3</v>
      </c>
      <c r="M9" s="26" t="n">
        <v>3</v>
      </c>
      <c r="N9" s="26" t="n">
        <v>2</v>
      </c>
      <c r="O9" s="27" t="s">
        <v>83</v>
      </c>
      <c r="P9" s="28" t="s">
        <v>96</v>
      </c>
    </row>
    <row r="10" customFormat="false" ht="6" hidden="false" customHeight="true" outlineLevel="0" collapsed="false"/>
  </sheetData>
  <mergeCells count="1">
    <mergeCell ref="A1:K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7" min="2" style="1" width="14"/>
    <col collapsed="false" customWidth="true" hidden="false" outlineLevel="0" max="8" min="8" style="1" width="16"/>
    <col collapsed="false" customWidth="true" hidden="false" outlineLevel="0" max="9" min="9" style="1" width="18"/>
  </cols>
  <sheetData>
    <row r="1" customFormat="false" ht="21.75" hidden="false" customHeight="true" outlineLevel="0" collapsed="false">
      <c r="A1" s="2" t="s">
        <v>97</v>
      </c>
      <c r="B1" s="2"/>
      <c r="C1" s="2"/>
      <c r="D1" s="2"/>
      <c r="E1" s="2"/>
      <c r="F1" s="2"/>
      <c r="G1" s="2"/>
      <c r="H1" s="2"/>
      <c r="I1" s="2"/>
    </row>
    <row r="2" customFormat="false" ht="26.25" hidden="false" customHeight="true" outlineLevel="0" collapsed="false">
      <c r="A2" s="3" t="s">
        <v>98</v>
      </c>
      <c r="B2" s="3" t="s">
        <v>99</v>
      </c>
      <c r="C2" s="3" t="s">
        <v>100</v>
      </c>
      <c r="D2" s="3" t="s">
        <v>101</v>
      </c>
      <c r="E2" s="3" t="s">
        <v>102</v>
      </c>
      <c r="F2" s="3" t="s">
        <v>103</v>
      </c>
      <c r="G2" s="3" t="s">
        <v>104</v>
      </c>
      <c r="H2" s="3" t="s">
        <v>105</v>
      </c>
      <c r="I2" s="16" t="s">
        <v>106</v>
      </c>
      <c r="J2" s="1" t="s">
        <v>99</v>
      </c>
      <c r="K2" s="1" t="s">
        <v>105</v>
      </c>
      <c r="L2" s="1" t="s">
        <v>107</v>
      </c>
      <c r="M2" s="1" t="s">
        <v>68</v>
      </c>
    </row>
    <row r="3" customFormat="false" ht="23.25" hidden="false" customHeight="true" outlineLevel="0" collapsed="false">
      <c r="A3" s="21" t="s">
        <v>108</v>
      </c>
      <c r="B3" s="21" t="s">
        <v>69</v>
      </c>
      <c r="C3" s="21" t="n">
        <v>100.53</v>
      </c>
      <c r="D3" s="21" t="n">
        <v>0.1288</v>
      </c>
      <c r="E3" s="21" t="n">
        <v>1.223</v>
      </c>
      <c r="F3" s="21" t="n">
        <v>85.9</v>
      </c>
      <c r="G3" s="21" t="s">
        <v>109</v>
      </c>
      <c r="H3" s="21" t="n">
        <v>1.86</v>
      </c>
      <c r="I3" s="18"/>
      <c r="J3" s="1" t="s">
        <v>69</v>
      </c>
      <c r="K3" s="36" t="n">
        <v>1.21</v>
      </c>
      <c r="L3" s="36" t="n">
        <v>0.82</v>
      </c>
      <c r="M3" s="36" t="n">
        <v>1.33</v>
      </c>
    </row>
    <row r="4" customFormat="false" ht="23.25" hidden="false" customHeight="true" outlineLevel="0" collapsed="false">
      <c r="A4" s="24" t="s">
        <v>110</v>
      </c>
      <c r="B4" s="24" t="s">
        <v>69</v>
      </c>
      <c r="C4" s="24" t="n">
        <v>98.63</v>
      </c>
      <c r="D4" s="24" t="n">
        <v>0.1104</v>
      </c>
      <c r="E4" s="24" t="n">
        <v>1.169</v>
      </c>
      <c r="F4" s="24" t="n">
        <v>84.5</v>
      </c>
      <c r="G4" s="24" t="s">
        <v>109</v>
      </c>
      <c r="H4" s="24" t="n">
        <v>2.65</v>
      </c>
      <c r="I4" s="23"/>
      <c r="J4" s="1" t="s">
        <v>70</v>
      </c>
      <c r="K4" s="36" t="n">
        <v>1.18</v>
      </c>
      <c r="L4" s="36" t="n">
        <v>0.79</v>
      </c>
      <c r="M4" s="36" t="n">
        <v>1.33</v>
      </c>
    </row>
    <row r="5" customFormat="false" ht="23.25" hidden="false" customHeight="true" outlineLevel="0" collapsed="false">
      <c r="A5" s="21" t="s">
        <v>111</v>
      </c>
      <c r="B5" s="21" t="s">
        <v>69</v>
      </c>
      <c r="C5" s="21" t="n">
        <v>99.66</v>
      </c>
      <c r="D5" s="21" t="n">
        <v>0.1117</v>
      </c>
      <c r="E5" s="21" t="n">
        <v>1.247</v>
      </c>
      <c r="F5" s="21" t="n">
        <v>85.6</v>
      </c>
      <c r="G5" s="21" t="s">
        <v>109</v>
      </c>
      <c r="H5" s="21" t="n">
        <v>2.23</v>
      </c>
      <c r="I5" s="18"/>
      <c r="J5" s="1" t="s">
        <v>71</v>
      </c>
      <c r="K5" s="36" t="n">
        <v>1.15</v>
      </c>
      <c r="L5" s="36" t="n">
        <v>0.85</v>
      </c>
      <c r="M5" s="36" t="n">
        <v>1.33</v>
      </c>
    </row>
    <row r="6" customFormat="false" ht="23.25" hidden="false" customHeight="true" outlineLevel="0" collapsed="false">
      <c r="A6" s="24" t="s">
        <v>112</v>
      </c>
      <c r="B6" s="24" t="s">
        <v>69</v>
      </c>
      <c r="C6" s="24" t="n">
        <v>99.5</v>
      </c>
      <c r="D6" s="24" t="n">
        <v>0.1092</v>
      </c>
      <c r="E6" s="24" t="n">
        <v>1.145</v>
      </c>
      <c r="F6" s="24" t="n">
        <v>88.6</v>
      </c>
      <c r="G6" s="24" t="s">
        <v>109</v>
      </c>
      <c r="H6" s="24" t="n">
        <v>2.29</v>
      </c>
      <c r="I6" s="23"/>
      <c r="J6" s="1" t="s">
        <v>72</v>
      </c>
      <c r="K6" s="36" t="n">
        <v>1.32</v>
      </c>
      <c r="L6" s="36" t="n">
        <v>0.95</v>
      </c>
      <c r="M6" s="36" t="n">
        <v>1.33</v>
      </c>
    </row>
    <row r="7" customFormat="false" ht="23.25" hidden="false" customHeight="true" outlineLevel="0" collapsed="false">
      <c r="A7" s="21" t="s">
        <v>113</v>
      </c>
      <c r="B7" s="21" t="s">
        <v>70</v>
      </c>
      <c r="C7" s="21" t="n">
        <v>99.76</v>
      </c>
      <c r="D7" s="21" t="n">
        <v>0.1411</v>
      </c>
      <c r="E7" s="21" t="n">
        <v>1.23</v>
      </c>
      <c r="F7" s="21" t="n">
        <v>87.2</v>
      </c>
      <c r="G7" s="21" t="s">
        <v>109</v>
      </c>
      <c r="H7" s="21" t="n">
        <v>2.18</v>
      </c>
      <c r="I7" s="18"/>
      <c r="J7" s="1" t="s">
        <v>73</v>
      </c>
      <c r="K7" s="36" t="n">
        <v>1.38</v>
      </c>
      <c r="L7" s="36" t="n">
        <v>1.1</v>
      </c>
      <c r="M7" s="36" t="n">
        <v>1.33</v>
      </c>
    </row>
    <row r="8" customFormat="false" ht="23.25" hidden="false" customHeight="true" outlineLevel="0" collapsed="false">
      <c r="A8" s="24" t="s">
        <v>114</v>
      </c>
      <c r="B8" s="24" t="s">
        <v>70</v>
      </c>
      <c r="C8" s="24" t="n">
        <v>100.49</v>
      </c>
      <c r="D8" s="24" t="n">
        <v>0.1126</v>
      </c>
      <c r="E8" s="24" t="n">
        <v>1.265</v>
      </c>
      <c r="F8" s="24" t="n">
        <v>86.7</v>
      </c>
      <c r="G8" s="24" t="s">
        <v>109</v>
      </c>
      <c r="H8" s="24" t="n">
        <v>1.88</v>
      </c>
      <c r="I8" s="23"/>
      <c r="J8" s="1" t="s">
        <v>74</v>
      </c>
      <c r="K8" s="36" t="n">
        <v>1.25</v>
      </c>
      <c r="L8" s="36" t="n">
        <v>1.18</v>
      </c>
      <c r="M8" s="36" t="n">
        <v>1.33</v>
      </c>
    </row>
    <row r="9" customFormat="false" ht="23.25" hidden="false" customHeight="true" outlineLevel="0" collapsed="false">
      <c r="A9" s="21" t="s">
        <v>115</v>
      </c>
      <c r="B9" s="21" t="s">
        <v>70</v>
      </c>
      <c r="C9" s="21" t="n">
        <v>99.67</v>
      </c>
      <c r="D9" s="21" t="n">
        <v>0.1233</v>
      </c>
      <c r="E9" s="21" t="n">
        <v>1.255</v>
      </c>
      <c r="F9" s="21" t="n">
        <v>87.8</v>
      </c>
      <c r="G9" s="21" t="s">
        <v>109</v>
      </c>
      <c r="H9" s="21" t="n">
        <v>2.22</v>
      </c>
      <c r="I9" s="18"/>
      <c r="J9" s="1" t="s">
        <v>75</v>
      </c>
      <c r="K9" s="36" t="n">
        <v>1.19</v>
      </c>
      <c r="L9" s="36" t="n">
        <v>1.25</v>
      </c>
      <c r="M9" s="36" t="n">
        <v>1.33</v>
      </c>
    </row>
    <row r="10" customFormat="false" ht="23.25" hidden="false" customHeight="true" outlineLevel="0" collapsed="false">
      <c r="A10" s="24" t="s">
        <v>116</v>
      </c>
      <c r="B10" s="24" t="s">
        <v>71</v>
      </c>
      <c r="C10" s="24" t="n">
        <v>98.63</v>
      </c>
      <c r="D10" s="24" t="n">
        <v>0.1158</v>
      </c>
      <c r="E10" s="24" t="n">
        <v>1.224</v>
      </c>
      <c r="F10" s="24" t="n">
        <v>89</v>
      </c>
      <c r="G10" s="24" t="s">
        <v>109</v>
      </c>
      <c r="H10" s="24" t="n">
        <v>2.65</v>
      </c>
      <c r="I10" s="23"/>
      <c r="J10" s="1" t="s">
        <v>76</v>
      </c>
      <c r="K10" s="36" t="n">
        <v>1.41</v>
      </c>
      <c r="L10" s="36" t="n">
        <v>1.35</v>
      </c>
      <c r="M10" s="36" t="n">
        <v>1.33</v>
      </c>
    </row>
    <row r="11" customFormat="false" ht="23.25" hidden="false" customHeight="true" outlineLevel="0" collapsed="false">
      <c r="A11" s="21" t="s">
        <v>117</v>
      </c>
      <c r="B11" s="21" t="s">
        <v>71</v>
      </c>
      <c r="C11" s="21" t="n">
        <v>99.67</v>
      </c>
      <c r="D11" s="21" t="n">
        <v>0.1241</v>
      </c>
      <c r="E11" s="21" t="n">
        <v>1.217</v>
      </c>
      <c r="F11" s="21" t="n">
        <v>87.9</v>
      </c>
      <c r="G11" s="21" t="s">
        <v>109</v>
      </c>
      <c r="H11" s="21" t="n">
        <v>2.22</v>
      </c>
      <c r="I11" s="18"/>
      <c r="J11" s="1" t="s">
        <v>77</v>
      </c>
      <c r="K11" s="36" t="n">
        <v>1.45</v>
      </c>
      <c r="L11" s="36" t="n">
        <v>1.42</v>
      </c>
      <c r="M11" s="36" t="n">
        <v>1.33</v>
      </c>
    </row>
    <row r="12" customFormat="false" ht="23.25" hidden="false" customHeight="true" outlineLevel="0" collapsed="false">
      <c r="A12" s="24" t="s">
        <v>118</v>
      </c>
      <c r="B12" s="24" t="s">
        <v>71</v>
      </c>
      <c r="C12" s="24" t="n">
        <v>100.03</v>
      </c>
      <c r="D12" s="24" t="n">
        <v>0.0959</v>
      </c>
      <c r="E12" s="24" t="n">
        <v>1.2</v>
      </c>
      <c r="F12" s="24" t="n">
        <v>86.4</v>
      </c>
      <c r="G12" s="24" t="s">
        <v>109</v>
      </c>
      <c r="H12" s="24" t="n">
        <v>2.07</v>
      </c>
      <c r="I12" s="23"/>
      <c r="J12" s="1" t="s">
        <v>78</v>
      </c>
      <c r="K12" s="36" t="n">
        <v>1.48</v>
      </c>
      <c r="L12" s="36" t="n">
        <v>1.48</v>
      </c>
      <c r="M12" s="36" t="n">
        <v>1.33</v>
      </c>
    </row>
    <row r="13" customFormat="false" ht="23.25" hidden="false" customHeight="true" outlineLevel="0" collapsed="false">
      <c r="A13" s="21" t="s">
        <v>119</v>
      </c>
      <c r="B13" s="21" t="s">
        <v>71</v>
      </c>
      <c r="C13" s="21" t="n">
        <v>101.08</v>
      </c>
      <c r="D13" s="21" t="n">
        <v>0.1088</v>
      </c>
      <c r="E13" s="21" t="n">
        <v>1.253</v>
      </c>
      <c r="F13" s="21" t="n">
        <v>88.8</v>
      </c>
      <c r="G13" s="21" t="s">
        <v>109</v>
      </c>
      <c r="H13" s="21" t="n">
        <v>1.63</v>
      </c>
      <c r="I13" s="18"/>
      <c r="J13" s="1" t="s">
        <v>79</v>
      </c>
      <c r="K13" s="36" t="n">
        <v>1.51</v>
      </c>
      <c r="L13" s="36" t="n">
        <v>1.51</v>
      </c>
      <c r="M13" s="36" t="n">
        <v>1.33</v>
      </c>
    </row>
    <row r="14" customFormat="false" ht="23.25" hidden="false" customHeight="true" outlineLevel="0" collapsed="false">
      <c r="A14" s="24" t="s">
        <v>120</v>
      </c>
      <c r="B14" s="24" t="s">
        <v>72</v>
      </c>
      <c r="C14" s="24" t="n">
        <v>99.28</v>
      </c>
      <c r="D14" s="24" t="n">
        <v>0.0898</v>
      </c>
      <c r="E14" s="24" t="n">
        <v>1.268</v>
      </c>
      <c r="F14" s="24" t="n">
        <v>86.6</v>
      </c>
      <c r="G14" s="24" t="s">
        <v>109</v>
      </c>
      <c r="H14" s="24" t="n">
        <v>2.38</v>
      </c>
      <c r="I14" s="23"/>
      <c r="J14" s="1" t="s">
        <v>80</v>
      </c>
      <c r="K14" s="36" t="n">
        <v>1.54</v>
      </c>
      <c r="L14" s="36" t="n">
        <v>1.54</v>
      </c>
      <c r="M14" s="36" t="n">
        <v>1.33</v>
      </c>
    </row>
    <row r="15" customFormat="false" ht="23.25" hidden="false" customHeight="true" outlineLevel="0" collapsed="false">
      <c r="A15" s="21" t="s">
        <v>121</v>
      </c>
      <c r="B15" s="21" t="s">
        <v>72</v>
      </c>
      <c r="C15" s="21" t="n">
        <v>100.07</v>
      </c>
      <c r="D15" s="21" t="n">
        <v>0.093</v>
      </c>
      <c r="E15" s="21" t="n">
        <v>1.198</v>
      </c>
      <c r="F15" s="21" t="n">
        <v>90.1</v>
      </c>
      <c r="G15" s="21" t="s">
        <v>109</v>
      </c>
      <c r="H15" s="21" t="n">
        <v>2.05</v>
      </c>
      <c r="I15" s="18"/>
    </row>
    <row r="16" customFormat="false" ht="23.25" hidden="false" customHeight="true" outlineLevel="0" collapsed="false">
      <c r="A16" s="24" t="s">
        <v>122</v>
      </c>
      <c r="B16" s="24" t="s">
        <v>72</v>
      </c>
      <c r="C16" s="24" t="n">
        <v>100.64</v>
      </c>
      <c r="D16" s="24" t="n">
        <v>0.0931</v>
      </c>
      <c r="E16" s="24" t="n">
        <v>1.153</v>
      </c>
      <c r="F16" s="24" t="n">
        <v>87.4</v>
      </c>
      <c r="G16" s="24" t="s">
        <v>109</v>
      </c>
      <c r="H16" s="24" t="n">
        <v>1.82</v>
      </c>
      <c r="I16" s="23"/>
    </row>
    <row r="17" customFormat="false" ht="23.25" hidden="false" customHeight="true" outlineLevel="0" collapsed="false">
      <c r="A17" s="37" t="s">
        <v>123</v>
      </c>
      <c r="B17" s="37" t="s">
        <v>73</v>
      </c>
      <c r="C17" s="37" t="n">
        <v>100.08</v>
      </c>
      <c r="D17" s="37" t="n">
        <v>0.1121</v>
      </c>
      <c r="E17" s="37" t="n">
        <v>1.481</v>
      </c>
      <c r="F17" s="37" t="n">
        <v>85.4</v>
      </c>
      <c r="G17" s="37" t="s">
        <v>109</v>
      </c>
      <c r="H17" s="37" t="n">
        <v>2.05</v>
      </c>
      <c r="I17" s="38" t="s">
        <v>124</v>
      </c>
    </row>
    <row r="18" customFormat="false" ht="23.25" hidden="false" customHeight="true" outlineLevel="0" collapsed="false">
      <c r="A18" s="37" t="s">
        <v>125</v>
      </c>
      <c r="B18" s="37" t="s">
        <v>73</v>
      </c>
      <c r="C18" s="37" t="n">
        <v>99.97</v>
      </c>
      <c r="D18" s="37" t="n">
        <v>0.1245</v>
      </c>
      <c r="E18" s="37" t="n">
        <v>1.477</v>
      </c>
      <c r="F18" s="37" t="n">
        <v>84.5</v>
      </c>
      <c r="G18" s="37" t="s">
        <v>109</v>
      </c>
      <c r="H18" s="37" t="n">
        <v>2.1</v>
      </c>
      <c r="I18" s="38" t="s">
        <v>124</v>
      </c>
    </row>
    <row r="19" customFormat="false" ht="23.25" hidden="false" customHeight="true" outlineLevel="0" collapsed="false">
      <c r="A19" s="37" t="s">
        <v>126</v>
      </c>
      <c r="B19" s="37" t="s">
        <v>73</v>
      </c>
      <c r="C19" s="37" t="n">
        <v>98.89</v>
      </c>
      <c r="D19" s="37" t="n">
        <v>0.1199</v>
      </c>
      <c r="E19" s="37" t="n">
        <v>1.456</v>
      </c>
      <c r="F19" s="37" t="n">
        <v>87.3</v>
      </c>
      <c r="G19" s="37" t="s">
        <v>109</v>
      </c>
      <c r="H19" s="37" t="n">
        <v>2.55</v>
      </c>
      <c r="I19" s="38" t="s">
        <v>124</v>
      </c>
    </row>
    <row r="20" customFormat="false" ht="23.25" hidden="false" customHeight="true" outlineLevel="0" collapsed="false">
      <c r="A20" s="37" t="s">
        <v>127</v>
      </c>
      <c r="B20" s="37" t="s">
        <v>73</v>
      </c>
      <c r="C20" s="37" t="n">
        <v>98.71</v>
      </c>
      <c r="D20" s="37" t="n">
        <v>0.1083</v>
      </c>
      <c r="E20" s="37" t="n">
        <v>1.519</v>
      </c>
      <c r="F20" s="37" t="n">
        <v>87.5</v>
      </c>
      <c r="G20" s="37" t="s">
        <v>109</v>
      </c>
      <c r="H20" s="37" t="n">
        <v>2.62</v>
      </c>
      <c r="I20" s="38" t="s">
        <v>124</v>
      </c>
    </row>
    <row r="21" customFormat="false" ht="23.25" hidden="false" customHeight="true" outlineLevel="0" collapsed="false">
      <c r="A21" s="37" t="s">
        <v>128</v>
      </c>
      <c r="B21" s="37" t="s">
        <v>74</v>
      </c>
      <c r="C21" s="37" t="n">
        <v>100.7</v>
      </c>
      <c r="D21" s="37" t="n">
        <v>0.1155</v>
      </c>
      <c r="E21" s="37" t="n">
        <v>1.584</v>
      </c>
      <c r="F21" s="37" t="n">
        <v>87.2</v>
      </c>
      <c r="G21" s="37" t="s">
        <v>109</v>
      </c>
      <c r="H21" s="37" t="n">
        <v>1.79</v>
      </c>
      <c r="I21" s="38" t="s">
        <v>124</v>
      </c>
    </row>
    <row r="22" customFormat="false" ht="23.25" hidden="false" customHeight="true" outlineLevel="0" collapsed="false">
      <c r="A22" s="37" t="s">
        <v>129</v>
      </c>
      <c r="B22" s="37" t="s">
        <v>74</v>
      </c>
      <c r="C22" s="37" t="n">
        <v>99.12</v>
      </c>
      <c r="D22" s="37" t="n">
        <v>0.1149</v>
      </c>
      <c r="E22" s="37" t="n">
        <v>1.477</v>
      </c>
      <c r="F22" s="37" t="n">
        <v>87.4</v>
      </c>
      <c r="G22" s="37" t="s">
        <v>109</v>
      </c>
      <c r="H22" s="37" t="n">
        <v>2.45</v>
      </c>
      <c r="I22" s="38" t="s">
        <v>124</v>
      </c>
    </row>
    <row r="23" customFormat="false" ht="23.25" hidden="false" customHeight="true" outlineLevel="0" collapsed="false">
      <c r="A23" s="37" t="s">
        <v>130</v>
      </c>
      <c r="B23" s="37" t="s">
        <v>74</v>
      </c>
      <c r="C23" s="37" t="n">
        <v>99.63</v>
      </c>
      <c r="D23" s="37" t="n">
        <v>0.0939</v>
      </c>
      <c r="E23" s="37" t="n">
        <v>1.594</v>
      </c>
      <c r="F23" s="37" t="n">
        <v>86.3</v>
      </c>
      <c r="G23" s="37" t="s">
        <v>109</v>
      </c>
      <c r="H23" s="37" t="n">
        <v>2.24</v>
      </c>
      <c r="I23" s="38" t="s">
        <v>124</v>
      </c>
    </row>
    <row r="24" customFormat="false" ht="23.25" hidden="false" customHeight="true" outlineLevel="0" collapsed="false">
      <c r="A24" s="37" t="s">
        <v>131</v>
      </c>
      <c r="B24" s="37" t="s">
        <v>75</v>
      </c>
      <c r="C24" s="37" t="n">
        <v>97.53</v>
      </c>
      <c r="D24" s="37" t="n">
        <v>0.1072</v>
      </c>
      <c r="E24" s="37" t="n">
        <v>1.569</v>
      </c>
      <c r="F24" s="37" t="n">
        <v>86.4</v>
      </c>
      <c r="G24" s="37" t="s">
        <v>109</v>
      </c>
      <c r="H24" s="37" t="n">
        <v>3.11</v>
      </c>
      <c r="I24" s="38" t="s">
        <v>124</v>
      </c>
    </row>
    <row r="25" customFormat="false" ht="23.25" hidden="false" customHeight="true" outlineLevel="0" collapsed="false">
      <c r="A25" s="37" t="s">
        <v>132</v>
      </c>
      <c r="B25" s="37" t="s">
        <v>75</v>
      </c>
      <c r="C25" s="37" t="n">
        <v>99.38</v>
      </c>
      <c r="D25" s="37" t="n">
        <v>0.1263</v>
      </c>
      <c r="E25" s="37" t="n">
        <v>1.619</v>
      </c>
      <c r="F25" s="37" t="n">
        <v>87.4</v>
      </c>
      <c r="G25" s="37" t="s">
        <v>109</v>
      </c>
      <c r="H25" s="37" t="n">
        <v>2.34</v>
      </c>
      <c r="I25" s="38" t="s">
        <v>124</v>
      </c>
    </row>
    <row r="26" customFormat="false" ht="23.25" hidden="false" customHeight="true" outlineLevel="0" collapsed="false">
      <c r="A26" s="39" t="s">
        <v>133</v>
      </c>
      <c r="B26" s="39" t="s">
        <v>75</v>
      </c>
      <c r="C26" s="39" t="n">
        <v>99.81</v>
      </c>
      <c r="D26" s="39" t="n">
        <v>0.28</v>
      </c>
      <c r="E26" s="39" t="n">
        <v>1.58</v>
      </c>
      <c r="F26" s="39" t="n">
        <v>90.1</v>
      </c>
      <c r="G26" s="39" t="s">
        <v>134</v>
      </c>
      <c r="H26" s="39" t="n">
        <v>2.16</v>
      </c>
      <c r="I26" s="40" t="s">
        <v>135</v>
      </c>
    </row>
    <row r="27" customFormat="false" ht="23.25" hidden="false" customHeight="true" outlineLevel="0" collapsed="false">
      <c r="A27" s="37" t="s">
        <v>136</v>
      </c>
      <c r="B27" s="37" t="s">
        <v>75</v>
      </c>
      <c r="C27" s="37" t="n">
        <v>98.64</v>
      </c>
      <c r="D27" s="37" t="n">
        <v>0.1157</v>
      </c>
      <c r="E27" s="37" t="n">
        <v>1.618</v>
      </c>
      <c r="F27" s="37" t="n">
        <v>85.4</v>
      </c>
      <c r="G27" s="37" t="s">
        <v>109</v>
      </c>
      <c r="H27" s="37" t="n">
        <v>2.65</v>
      </c>
      <c r="I27" s="38" t="s">
        <v>124</v>
      </c>
    </row>
    <row r="28" customFormat="false" ht="23.25" hidden="false" customHeight="true" outlineLevel="0" collapsed="false">
      <c r="A28" s="37" t="s">
        <v>137</v>
      </c>
      <c r="B28" s="37" t="s">
        <v>76</v>
      </c>
      <c r="C28" s="37" t="n">
        <v>99.18</v>
      </c>
      <c r="D28" s="37" t="n">
        <v>0.1346</v>
      </c>
      <c r="E28" s="37" t="n">
        <v>1.691</v>
      </c>
      <c r="F28" s="37" t="n">
        <v>86.2</v>
      </c>
      <c r="G28" s="37" t="s">
        <v>109</v>
      </c>
      <c r="H28" s="37" t="n">
        <v>2.42</v>
      </c>
      <c r="I28" s="38" t="s">
        <v>124</v>
      </c>
    </row>
    <row r="29" customFormat="false" ht="23.25" hidden="false" customHeight="true" outlineLevel="0" collapsed="false">
      <c r="A29" s="37" t="s">
        <v>138</v>
      </c>
      <c r="B29" s="37" t="s">
        <v>76</v>
      </c>
      <c r="C29" s="37" t="n">
        <v>99.27</v>
      </c>
      <c r="D29" s="37" t="n">
        <v>0.095</v>
      </c>
      <c r="E29" s="37" t="n">
        <v>1.687</v>
      </c>
      <c r="F29" s="37" t="n">
        <v>86.3</v>
      </c>
      <c r="G29" s="37" t="s">
        <v>109</v>
      </c>
      <c r="H29" s="37" t="n">
        <v>2.39</v>
      </c>
      <c r="I29" s="38" t="s">
        <v>124</v>
      </c>
    </row>
    <row r="30" customFormat="false" ht="23.25" hidden="false" customHeight="true" outlineLevel="0" collapsed="false">
      <c r="A30" s="37" t="s">
        <v>139</v>
      </c>
      <c r="B30" s="37" t="s">
        <v>76</v>
      </c>
      <c r="C30" s="37" t="n">
        <v>100.08</v>
      </c>
      <c r="D30" s="37" t="n">
        <v>0.0924</v>
      </c>
      <c r="E30" s="37" t="n">
        <v>1.696</v>
      </c>
      <c r="F30" s="37" t="n">
        <v>85.7</v>
      </c>
      <c r="G30" s="37" t="s">
        <v>109</v>
      </c>
      <c r="H30" s="37" t="n">
        <v>2.05</v>
      </c>
      <c r="I30" s="38" t="s">
        <v>124</v>
      </c>
    </row>
    <row r="31" customFormat="false" ht="23.25" hidden="false" customHeight="true" outlineLevel="0" collapsed="false">
      <c r="A31" s="37" t="s">
        <v>140</v>
      </c>
      <c r="B31" s="37" t="s">
        <v>77</v>
      </c>
      <c r="C31" s="37" t="n">
        <v>98.93</v>
      </c>
      <c r="D31" s="37" t="n">
        <v>0.1192</v>
      </c>
      <c r="E31" s="37" t="n">
        <v>1.728</v>
      </c>
      <c r="F31" s="37" t="n">
        <v>88.7</v>
      </c>
      <c r="G31" s="37" t="s">
        <v>109</v>
      </c>
      <c r="H31" s="37" t="n">
        <v>2.53</v>
      </c>
      <c r="I31" s="38" t="s">
        <v>124</v>
      </c>
    </row>
    <row r="32" customFormat="false" ht="23.25" hidden="false" customHeight="true" outlineLevel="0" collapsed="false">
      <c r="A32" s="37" t="s">
        <v>141</v>
      </c>
      <c r="B32" s="37" t="s">
        <v>77</v>
      </c>
      <c r="C32" s="37" t="n">
        <v>100.45</v>
      </c>
      <c r="D32" s="37" t="n">
        <v>0.1249</v>
      </c>
      <c r="E32" s="37" t="n">
        <v>1.701</v>
      </c>
      <c r="F32" s="37" t="n">
        <v>88.6</v>
      </c>
      <c r="G32" s="37" t="s">
        <v>109</v>
      </c>
      <c r="H32" s="37" t="n">
        <v>1.9</v>
      </c>
      <c r="I32" s="38" t="s">
        <v>124</v>
      </c>
    </row>
    <row r="33" customFormat="false" ht="23.25" hidden="false" customHeight="true" outlineLevel="0" collapsed="false">
      <c r="A33" s="37" t="s">
        <v>142</v>
      </c>
      <c r="B33" s="37" t="s">
        <v>77</v>
      </c>
      <c r="C33" s="37" t="n">
        <v>98.09</v>
      </c>
      <c r="D33" s="37" t="n">
        <v>0.1092</v>
      </c>
      <c r="E33" s="37" t="n">
        <v>1.818</v>
      </c>
      <c r="F33" s="37" t="n">
        <v>87.1</v>
      </c>
      <c r="G33" s="37" t="s">
        <v>109</v>
      </c>
      <c r="H33" s="37" t="n">
        <v>2.88</v>
      </c>
      <c r="I33" s="38" t="s">
        <v>124</v>
      </c>
    </row>
    <row r="34" customFormat="false" ht="23.25" hidden="false" customHeight="true" outlineLevel="0" collapsed="false">
      <c r="A34" s="37" t="s">
        <v>143</v>
      </c>
      <c r="B34" s="37" t="s">
        <v>77</v>
      </c>
      <c r="C34" s="37" t="n">
        <v>99.2</v>
      </c>
      <c r="D34" s="37" t="n">
        <v>0.1122</v>
      </c>
      <c r="E34" s="37" t="n">
        <v>1.779</v>
      </c>
      <c r="F34" s="37" t="n">
        <v>87.6</v>
      </c>
      <c r="G34" s="37" t="s">
        <v>109</v>
      </c>
      <c r="H34" s="37" t="n">
        <v>2.42</v>
      </c>
      <c r="I34" s="38" t="s">
        <v>124</v>
      </c>
    </row>
    <row r="35" customFormat="false" ht="23.25" hidden="false" customHeight="true" outlineLevel="0" collapsed="false">
      <c r="A35" s="37" t="s">
        <v>144</v>
      </c>
      <c r="B35" s="37" t="s">
        <v>78</v>
      </c>
      <c r="C35" s="37" t="n">
        <v>98.89</v>
      </c>
      <c r="D35" s="37" t="n">
        <v>0.1241</v>
      </c>
      <c r="E35" s="37" t="n">
        <v>1.823</v>
      </c>
      <c r="F35" s="37" t="n">
        <v>87.1</v>
      </c>
      <c r="G35" s="37" t="s">
        <v>109</v>
      </c>
      <c r="H35" s="37" t="n">
        <v>2.55</v>
      </c>
      <c r="I35" s="38" t="s">
        <v>124</v>
      </c>
    </row>
    <row r="36" customFormat="false" ht="23.25" hidden="false" customHeight="true" outlineLevel="0" collapsed="false">
      <c r="A36" s="37" t="s">
        <v>145</v>
      </c>
      <c r="B36" s="37" t="s">
        <v>78</v>
      </c>
      <c r="C36" s="37" t="n">
        <v>99.75</v>
      </c>
      <c r="D36" s="37" t="n">
        <v>0.1186</v>
      </c>
      <c r="E36" s="37" t="n">
        <v>1.845</v>
      </c>
      <c r="F36" s="37" t="n">
        <v>88.3</v>
      </c>
      <c r="G36" s="37" t="s">
        <v>109</v>
      </c>
      <c r="H36" s="37" t="n">
        <v>2.19</v>
      </c>
      <c r="I36" s="38" t="s">
        <v>124</v>
      </c>
    </row>
    <row r="37" customFormat="false" ht="23.25" hidden="false" customHeight="true" outlineLevel="0" collapsed="false">
      <c r="A37" s="37" t="s">
        <v>146</v>
      </c>
      <c r="B37" s="37" t="s">
        <v>78</v>
      </c>
      <c r="C37" s="37" t="n">
        <v>100.06</v>
      </c>
      <c r="D37" s="37" t="n">
        <v>0.1066</v>
      </c>
      <c r="E37" s="37" t="n">
        <v>1.8</v>
      </c>
      <c r="F37" s="37" t="n">
        <v>86.5</v>
      </c>
      <c r="G37" s="37" t="s">
        <v>109</v>
      </c>
      <c r="H37" s="37" t="n">
        <v>2.06</v>
      </c>
      <c r="I37" s="38" t="s">
        <v>124</v>
      </c>
    </row>
    <row r="38" customFormat="false" ht="23.25" hidden="false" customHeight="true" outlineLevel="0" collapsed="false">
      <c r="A38" s="37" t="s">
        <v>147</v>
      </c>
      <c r="B38" s="37" t="s">
        <v>78</v>
      </c>
      <c r="C38" s="37" t="n">
        <v>100.32</v>
      </c>
      <c r="D38" s="37" t="n">
        <v>0.1227</v>
      </c>
      <c r="E38" s="37" t="n">
        <v>1.854</v>
      </c>
      <c r="F38" s="37" t="n">
        <v>86.3</v>
      </c>
      <c r="G38" s="37" t="s">
        <v>109</v>
      </c>
      <c r="H38" s="37" t="n">
        <v>1.95</v>
      </c>
      <c r="I38" s="38" t="s">
        <v>124</v>
      </c>
    </row>
    <row r="39" customFormat="false" ht="23.25" hidden="false" customHeight="true" outlineLevel="0" collapsed="false">
      <c r="A39" s="37" t="s">
        <v>148</v>
      </c>
      <c r="B39" s="37" t="s">
        <v>79</v>
      </c>
      <c r="C39" s="37" t="n">
        <v>99.75</v>
      </c>
      <c r="D39" s="37" t="n">
        <v>0.1316</v>
      </c>
      <c r="E39" s="37" t="n">
        <v>1.909</v>
      </c>
      <c r="F39" s="37" t="n">
        <v>86.1</v>
      </c>
      <c r="G39" s="37" t="s">
        <v>109</v>
      </c>
      <c r="H39" s="37" t="n">
        <v>2.19</v>
      </c>
      <c r="I39" s="38" t="s">
        <v>124</v>
      </c>
    </row>
    <row r="40" customFormat="false" ht="23.25" hidden="false" customHeight="true" outlineLevel="0" collapsed="false">
      <c r="A40" s="37" t="s">
        <v>149</v>
      </c>
      <c r="B40" s="37" t="s">
        <v>79</v>
      </c>
      <c r="C40" s="37" t="n">
        <v>99.47</v>
      </c>
      <c r="D40" s="37" t="n">
        <v>0.0911</v>
      </c>
      <c r="E40" s="37" t="n">
        <v>1.852</v>
      </c>
      <c r="F40" s="37" t="n">
        <v>87.9</v>
      </c>
      <c r="G40" s="37" t="s">
        <v>109</v>
      </c>
      <c r="H40" s="37" t="n">
        <v>2.3</v>
      </c>
      <c r="I40" s="38" t="s">
        <v>124</v>
      </c>
    </row>
    <row r="41" customFormat="false" ht="23.25" hidden="false" customHeight="true" outlineLevel="0" collapsed="false">
      <c r="A41" s="37" t="s">
        <v>150</v>
      </c>
      <c r="B41" s="37" t="s">
        <v>79</v>
      </c>
      <c r="C41" s="37" t="n">
        <v>99.52</v>
      </c>
      <c r="D41" s="37" t="n">
        <v>0.1225</v>
      </c>
      <c r="E41" s="37" t="n">
        <v>1.942</v>
      </c>
      <c r="F41" s="37" t="n">
        <v>89.3</v>
      </c>
      <c r="G41" s="37" t="s">
        <v>109</v>
      </c>
      <c r="H41" s="37" t="n">
        <v>2.28</v>
      </c>
      <c r="I41" s="38" t="s">
        <v>124</v>
      </c>
    </row>
    <row r="42" customFormat="false" ht="23.25" hidden="false" customHeight="true" outlineLevel="0" collapsed="false">
      <c r="A42" s="37" t="s">
        <v>151</v>
      </c>
      <c r="B42" s="37" t="s">
        <v>80</v>
      </c>
      <c r="C42" s="37" t="n">
        <v>100.56</v>
      </c>
      <c r="D42" s="37" t="n">
        <v>0.1029</v>
      </c>
      <c r="E42" s="37" t="n">
        <v>1.888</v>
      </c>
      <c r="F42" s="37" t="n">
        <v>88.6</v>
      </c>
      <c r="G42" s="37" t="s">
        <v>109</v>
      </c>
      <c r="H42" s="37" t="n">
        <v>1.85</v>
      </c>
      <c r="I42" s="38" t="s">
        <v>124</v>
      </c>
    </row>
    <row r="43" customFormat="false" ht="23.25" hidden="false" customHeight="true" outlineLevel="0" collapsed="false">
      <c r="A43" s="37" t="s">
        <v>152</v>
      </c>
      <c r="B43" s="37" t="s">
        <v>80</v>
      </c>
      <c r="C43" s="37" t="n">
        <v>101.64</v>
      </c>
      <c r="D43" s="37" t="n">
        <v>0.1146</v>
      </c>
      <c r="E43" s="37" t="n">
        <v>1.905</v>
      </c>
      <c r="F43" s="37" t="n">
        <v>88</v>
      </c>
      <c r="G43" s="37" t="s">
        <v>109</v>
      </c>
      <c r="H43" s="37" t="n">
        <v>1.4</v>
      </c>
      <c r="I43" s="38" t="s">
        <v>124</v>
      </c>
    </row>
    <row r="44" customFormat="false" ht="23.25" hidden="false" customHeight="true" outlineLevel="0" collapsed="false">
      <c r="A44" s="37" t="s">
        <v>153</v>
      </c>
      <c r="B44" s="37" t="s">
        <v>80</v>
      </c>
      <c r="C44" s="37" t="n">
        <v>100.64</v>
      </c>
      <c r="D44" s="37" t="n">
        <v>0.0966</v>
      </c>
      <c r="E44" s="37" t="n">
        <v>1.982</v>
      </c>
      <c r="F44" s="37" t="n">
        <v>86.2</v>
      </c>
      <c r="G44" s="37" t="s">
        <v>109</v>
      </c>
      <c r="H44" s="37" t="n">
        <v>1.82</v>
      </c>
      <c r="I44" s="38" t="s">
        <v>124</v>
      </c>
    </row>
    <row r="45" customFormat="false" ht="23.25" hidden="false" customHeight="true" outlineLevel="0" collapsed="false">
      <c r="A45" s="37" t="s">
        <v>154</v>
      </c>
      <c r="B45" s="37" t="s">
        <v>80</v>
      </c>
      <c r="C45" s="37" t="n">
        <v>100.52</v>
      </c>
      <c r="D45" s="37" t="n">
        <v>0.1202</v>
      </c>
      <c r="E45" s="37" t="n">
        <v>1.985</v>
      </c>
      <c r="F45" s="37" t="n">
        <v>91.7</v>
      </c>
      <c r="G45" s="37" t="s">
        <v>109</v>
      </c>
      <c r="H45" s="37" t="n">
        <v>1.87</v>
      </c>
      <c r="I45" s="38" t="s">
        <v>124</v>
      </c>
    </row>
    <row r="46" customFormat="false" ht="23.25" hidden="false" customHeight="true" outlineLevel="0" collapsed="false">
      <c r="A46" s="37" t="s">
        <v>155</v>
      </c>
      <c r="B46" s="37" t="s">
        <v>80</v>
      </c>
      <c r="C46" s="37" t="n">
        <v>99.17</v>
      </c>
      <c r="D46" s="37" t="n">
        <v>0.1011</v>
      </c>
      <c r="E46" s="37" t="n">
        <v>2.05</v>
      </c>
      <c r="F46" s="37" t="n">
        <v>85.7</v>
      </c>
      <c r="G46" s="37" t="s">
        <v>109</v>
      </c>
      <c r="H46" s="37" t="n">
        <v>2.43</v>
      </c>
      <c r="I46" s="38" t="s">
        <v>124</v>
      </c>
    </row>
    <row r="47" customFormat="false" ht="23.25" hidden="false" customHeight="true" outlineLevel="0" collapsed="false">
      <c r="A47" s="37" t="s">
        <v>156</v>
      </c>
      <c r="B47" s="37" t="s">
        <v>80</v>
      </c>
      <c r="C47" s="37" t="n">
        <v>101.26</v>
      </c>
      <c r="D47" s="37" t="n">
        <v>0.1095</v>
      </c>
      <c r="E47" s="37" t="n">
        <v>1.981</v>
      </c>
      <c r="F47" s="37" t="n">
        <v>87.5</v>
      </c>
      <c r="G47" s="37" t="s">
        <v>109</v>
      </c>
      <c r="H47" s="37" t="n">
        <v>1.56</v>
      </c>
      <c r="I47" s="38" t="s">
        <v>124</v>
      </c>
    </row>
    <row r="48" customFormat="false" ht="23.25" hidden="false" customHeight="true" outlineLevel="0" collapsed="false">
      <c r="A48" s="37" t="s">
        <v>157</v>
      </c>
      <c r="B48" s="37" t="s">
        <v>80</v>
      </c>
      <c r="C48" s="37" t="n">
        <v>99.6</v>
      </c>
      <c r="D48" s="37" t="n">
        <v>0.1126</v>
      </c>
      <c r="E48" s="37" t="n">
        <v>2.024</v>
      </c>
      <c r="F48" s="37" t="n">
        <v>89.8</v>
      </c>
      <c r="G48" s="37" t="s">
        <v>109</v>
      </c>
      <c r="H48" s="37" t="n">
        <v>2.25</v>
      </c>
      <c r="I48" s="38" t="s">
        <v>124</v>
      </c>
    </row>
    <row r="49" customFormat="false" ht="23.25" hidden="false" customHeight="true" outlineLevel="0" collapsed="false">
      <c r="A49" s="37" t="s">
        <v>158</v>
      </c>
      <c r="B49" s="37" t="s">
        <v>80</v>
      </c>
      <c r="C49" s="37" t="n">
        <v>97.64</v>
      </c>
      <c r="D49" s="37" t="n">
        <v>0.1028</v>
      </c>
      <c r="E49" s="37" t="n">
        <v>2.04</v>
      </c>
      <c r="F49" s="37" t="n">
        <v>91.3</v>
      </c>
      <c r="G49" s="37" t="s">
        <v>109</v>
      </c>
      <c r="H49" s="37" t="n">
        <v>3.07</v>
      </c>
      <c r="I49" s="38" t="s">
        <v>124</v>
      </c>
    </row>
    <row r="50" customFormat="false" ht="23.25" hidden="false" customHeight="true" outlineLevel="0" collapsed="false">
      <c r="A50" s="37" t="s">
        <v>159</v>
      </c>
      <c r="B50" s="37" t="s">
        <v>80</v>
      </c>
      <c r="C50" s="37" t="n">
        <v>97.91</v>
      </c>
      <c r="D50" s="37" t="n">
        <v>0.1056</v>
      </c>
      <c r="E50" s="37" t="n">
        <v>2.032</v>
      </c>
      <c r="F50" s="37" t="n">
        <v>86.1</v>
      </c>
      <c r="G50" s="37" t="s">
        <v>109</v>
      </c>
      <c r="H50" s="37" t="n">
        <v>2.95</v>
      </c>
      <c r="I50" s="38" t="s">
        <v>124</v>
      </c>
    </row>
    <row r="51" customFormat="false" ht="6" hidden="false" customHeight="true" outlineLevel="0" collapsed="false"/>
    <row r="52" customFormat="false" ht="21.75" hidden="false" customHeight="true" outlineLevel="0" collapsed="false">
      <c r="A52" s="2" t="s">
        <v>160</v>
      </c>
      <c r="B52" s="2"/>
      <c r="C52" s="2"/>
      <c r="D52" s="2"/>
      <c r="E52" s="2"/>
      <c r="F52" s="2"/>
    </row>
    <row r="53" customFormat="false" ht="26.25" hidden="false" customHeight="true" outlineLevel="0" collapsed="false">
      <c r="A53" s="16" t="s">
        <v>161</v>
      </c>
      <c r="B53" s="3" t="s">
        <v>162</v>
      </c>
      <c r="C53" s="3" t="s">
        <v>163</v>
      </c>
      <c r="D53" s="3" t="s">
        <v>164</v>
      </c>
      <c r="E53" s="3" t="s">
        <v>165</v>
      </c>
      <c r="F53" s="3" t="s">
        <v>166</v>
      </c>
      <c r="G53" s="3" t="s">
        <v>53</v>
      </c>
    </row>
    <row r="54" customFormat="false" ht="15" hidden="false" customHeight="true" outlineLevel="0" collapsed="false">
      <c r="A54" s="17" t="s">
        <v>100</v>
      </c>
      <c r="B54" s="41" t="n">
        <f aca="false">AVERAGE(C3:C50)</f>
        <v>99.625</v>
      </c>
      <c r="C54" s="41" t="n">
        <f aca="false">STDEV(C3:C50)</f>
        <v>0.897049537283435</v>
      </c>
      <c r="D54" s="41" t="n">
        <f aca="false">MIN(C3:C50)</f>
        <v>97.53</v>
      </c>
      <c r="E54" s="41" t="n">
        <f aca="false">MAX(C3:C50)</f>
        <v>101.64</v>
      </c>
      <c r="F54" s="41" t="n">
        <f aca="false">(105-B54)/(3*C54)</f>
        <v>1.99728843525457</v>
      </c>
      <c r="G54" s="27" t="s">
        <v>167</v>
      </c>
    </row>
    <row r="55" customFormat="false" ht="24.75" hidden="false" customHeight="true" outlineLevel="0" collapsed="false">
      <c r="A55" s="22" t="s">
        <v>101</v>
      </c>
      <c r="B55" s="42" t="n">
        <f aca="false">AVERAGE(D3:D50)</f>
        <v>0.115552083333333</v>
      </c>
      <c r="C55" s="42" t="n">
        <f aca="false">STDEV(D3:D50)</f>
        <v>0.0271595129651389</v>
      </c>
      <c r="D55" s="42" t="n">
        <f aca="false">MIN(D3:D50)</f>
        <v>0.0898</v>
      </c>
      <c r="E55" s="42" t="n">
        <f aca="false">MAX(D3:D50)</f>
        <v>0.28</v>
      </c>
      <c r="F55" s="42" t="n">
        <f aca="false">(0.2-B55)/(3*C55)</f>
        <v>1.03644367966713</v>
      </c>
      <c r="G55" s="27" t="s">
        <v>167</v>
      </c>
    </row>
    <row r="56" customFormat="false" ht="24.75" hidden="false" customHeight="true" outlineLevel="0" collapsed="false">
      <c r="A56" s="17" t="s">
        <v>102</v>
      </c>
      <c r="B56" s="41" t="n">
        <f aca="false">AVERAGE(E3:E50)</f>
        <v>1.60485416666667</v>
      </c>
      <c r="C56" s="41" t="n">
        <f aca="false">STDEV(E3:E50)</f>
        <v>0.296788554976853</v>
      </c>
      <c r="D56" s="41" t="n">
        <f aca="false">MIN(E3:E50)</f>
        <v>1.145</v>
      </c>
      <c r="E56" s="41" t="n">
        <f aca="false">MAX(E3:E50)</f>
        <v>2.05</v>
      </c>
      <c r="F56" s="41" t="n">
        <f aca="false">(1.5-B56)/(3*C56)</f>
        <v>-0.117765285428931</v>
      </c>
      <c r="G56" s="34" t="s">
        <v>168</v>
      </c>
    </row>
    <row r="57" customFormat="false" ht="24.75" hidden="false" customHeight="true" outlineLevel="0" collapsed="false">
      <c r="A57" s="22" t="s">
        <v>103</v>
      </c>
      <c r="B57" s="42" t="n">
        <f aca="false">AVERAGE(F3:F50)</f>
        <v>87.375</v>
      </c>
      <c r="C57" s="42" t="n">
        <f aca="false">STDEV(F3:F50)</f>
        <v>1.59940148380042</v>
      </c>
      <c r="D57" s="42" t="n">
        <f aca="false">MIN(F3:F50)</f>
        <v>84.5</v>
      </c>
      <c r="E57" s="42" t="n">
        <f aca="false">MAX(F3:F50)</f>
        <v>91.7</v>
      </c>
      <c r="F57" s="42" t="n">
        <f aca="false">(B57-75)/(3*C57)</f>
        <v>2.57908976687854</v>
      </c>
      <c r="G57" s="27" t="s">
        <v>167</v>
      </c>
    </row>
  </sheetData>
  <mergeCells count="2">
    <mergeCell ref="A1:I1"/>
    <mergeCell ref="A52:F5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8"/>
    <col collapsed="false" customWidth="true" hidden="false" outlineLevel="0" max="6" min="3" style="1" width="16"/>
    <col collapsed="false" customWidth="true" hidden="false" outlineLevel="0" max="7" min="7" style="1" width="18"/>
    <col collapsed="false" customWidth="true" hidden="false" outlineLevel="0" max="8" min="8" style="1" width="20"/>
  </cols>
  <sheetData>
    <row r="1" customFormat="false" ht="21.75" hidden="false" customHeight="true" outlineLevel="0" collapsed="false">
      <c r="A1" s="2" t="s">
        <v>169</v>
      </c>
      <c r="B1" s="2"/>
      <c r="C1" s="2"/>
      <c r="D1" s="2"/>
      <c r="E1" s="2"/>
      <c r="F1" s="2"/>
      <c r="G1" s="2"/>
      <c r="H1" s="2"/>
    </row>
    <row r="2" customFormat="false" ht="26.25" hidden="false" customHeight="true" outlineLevel="0" collapsed="false">
      <c r="A2" s="3" t="s">
        <v>98</v>
      </c>
      <c r="B2" s="3" t="s">
        <v>170</v>
      </c>
      <c r="C2" s="3" t="s">
        <v>101</v>
      </c>
      <c r="D2" s="3" t="s">
        <v>171</v>
      </c>
      <c r="E2" s="3" t="s">
        <v>172</v>
      </c>
      <c r="F2" s="3" t="s">
        <v>173</v>
      </c>
      <c r="G2" s="3" t="s">
        <v>174</v>
      </c>
      <c r="H2" s="16" t="s">
        <v>106</v>
      </c>
    </row>
    <row r="3" customFormat="false" ht="15" hidden="false" customHeight="true" outlineLevel="0" collapsed="false">
      <c r="A3" s="21" t="s">
        <v>175</v>
      </c>
      <c r="B3" s="43" t="s">
        <v>176</v>
      </c>
      <c r="C3" s="44" t="n">
        <v>0.1317</v>
      </c>
      <c r="D3" s="45" t="n">
        <v>0</v>
      </c>
      <c r="E3" s="46" t="n">
        <v>0.19</v>
      </c>
      <c r="F3" s="47" t="n">
        <v>0.07</v>
      </c>
      <c r="G3" s="48"/>
      <c r="H3" s="18"/>
    </row>
    <row r="4" customFormat="false" ht="15" hidden="false" customHeight="true" outlineLevel="0" collapsed="false">
      <c r="A4" s="24" t="s">
        <v>177</v>
      </c>
      <c r="B4" s="49" t="s">
        <v>176</v>
      </c>
      <c r="C4" s="50" t="n">
        <v>0.1525</v>
      </c>
      <c r="D4" s="51" t="n">
        <v>0.0208</v>
      </c>
      <c r="E4" s="52" t="n">
        <v>0.19</v>
      </c>
      <c r="F4" s="53" t="n">
        <v>0.07</v>
      </c>
      <c r="G4" s="54"/>
      <c r="H4" s="23"/>
    </row>
    <row r="5" customFormat="false" ht="15" hidden="false" customHeight="true" outlineLevel="0" collapsed="false">
      <c r="A5" s="21" t="s">
        <v>178</v>
      </c>
      <c r="B5" s="43" t="s">
        <v>176</v>
      </c>
      <c r="C5" s="44" t="n">
        <v>0.1132</v>
      </c>
      <c r="D5" s="45" t="n">
        <v>0.0393</v>
      </c>
      <c r="E5" s="46" t="n">
        <v>0.19</v>
      </c>
      <c r="F5" s="47" t="n">
        <v>0.07</v>
      </c>
      <c r="G5" s="48"/>
      <c r="H5" s="18"/>
    </row>
    <row r="6" customFormat="false" ht="15" hidden="false" customHeight="true" outlineLevel="0" collapsed="false">
      <c r="A6" s="24" t="s">
        <v>179</v>
      </c>
      <c r="B6" s="49" t="s">
        <v>176</v>
      </c>
      <c r="C6" s="50" t="n">
        <v>0.1479</v>
      </c>
      <c r="D6" s="51" t="n">
        <v>0.0347</v>
      </c>
      <c r="E6" s="52" t="n">
        <v>0.19</v>
      </c>
      <c r="F6" s="53" t="n">
        <v>0.07</v>
      </c>
      <c r="G6" s="54"/>
      <c r="H6" s="23"/>
    </row>
    <row r="7" customFormat="false" ht="15" hidden="false" customHeight="true" outlineLevel="0" collapsed="false">
      <c r="A7" s="21" t="s">
        <v>180</v>
      </c>
      <c r="B7" s="43" t="s">
        <v>176</v>
      </c>
      <c r="C7" s="44" t="n">
        <v>0.1253</v>
      </c>
      <c r="D7" s="45" t="n">
        <v>0.0226</v>
      </c>
      <c r="E7" s="46" t="n">
        <v>0.19</v>
      </c>
      <c r="F7" s="47" t="n">
        <v>0.07</v>
      </c>
      <c r="G7" s="48"/>
      <c r="H7" s="18"/>
    </row>
    <row r="8" customFormat="false" ht="15" hidden="false" customHeight="true" outlineLevel="0" collapsed="false">
      <c r="A8" s="24" t="s">
        <v>181</v>
      </c>
      <c r="B8" s="49" t="s">
        <v>176</v>
      </c>
      <c r="C8" s="50" t="n">
        <v>0.1253</v>
      </c>
      <c r="D8" s="51" t="n">
        <v>0</v>
      </c>
      <c r="E8" s="52" t="n">
        <v>0.19</v>
      </c>
      <c r="F8" s="53" t="n">
        <v>0.07</v>
      </c>
      <c r="G8" s="54"/>
      <c r="H8" s="23"/>
    </row>
    <row r="9" customFormat="false" ht="15" hidden="false" customHeight="true" outlineLevel="0" collapsed="false">
      <c r="A9" s="21" t="s">
        <v>182</v>
      </c>
      <c r="B9" s="43" t="s">
        <v>176</v>
      </c>
      <c r="C9" s="44" t="n">
        <v>0.1642</v>
      </c>
      <c r="D9" s="45" t="n">
        <v>0.0389</v>
      </c>
      <c r="E9" s="46" t="n">
        <v>0.19</v>
      </c>
      <c r="F9" s="47" t="n">
        <v>0.07</v>
      </c>
      <c r="G9" s="48"/>
      <c r="H9" s="18"/>
    </row>
    <row r="10" customFormat="false" ht="15" hidden="false" customHeight="true" outlineLevel="0" collapsed="false">
      <c r="A10" s="24" t="s">
        <v>183</v>
      </c>
      <c r="B10" s="49" t="s">
        <v>176</v>
      </c>
      <c r="C10" s="50" t="n">
        <v>0.1328</v>
      </c>
      <c r="D10" s="51" t="n">
        <v>0.0314</v>
      </c>
      <c r="E10" s="52" t="n">
        <v>0.19</v>
      </c>
      <c r="F10" s="53" t="n">
        <v>0.07</v>
      </c>
      <c r="G10" s="54"/>
      <c r="H10" s="23"/>
    </row>
    <row r="11" customFormat="false" ht="15" hidden="false" customHeight="true" outlineLevel="0" collapsed="false">
      <c r="A11" s="21" t="s">
        <v>184</v>
      </c>
      <c r="B11" s="43" t="s">
        <v>176</v>
      </c>
      <c r="C11" s="44" t="n">
        <v>0.1292</v>
      </c>
      <c r="D11" s="45" t="n">
        <v>0.0036</v>
      </c>
      <c r="E11" s="46" t="n">
        <v>0.19</v>
      </c>
      <c r="F11" s="47" t="n">
        <v>0.07</v>
      </c>
      <c r="G11" s="48"/>
      <c r="H11" s="18"/>
    </row>
    <row r="12" customFormat="false" ht="15" hidden="false" customHeight="true" outlineLevel="0" collapsed="false">
      <c r="A12" s="24" t="s">
        <v>185</v>
      </c>
      <c r="B12" s="49" t="s">
        <v>176</v>
      </c>
      <c r="C12" s="50" t="n">
        <v>0.1431</v>
      </c>
      <c r="D12" s="51" t="n">
        <v>0.0139</v>
      </c>
      <c r="E12" s="52" t="n">
        <v>0.19</v>
      </c>
      <c r="F12" s="53" t="n">
        <v>0.07</v>
      </c>
      <c r="G12" s="54"/>
      <c r="H12" s="23"/>
    </row>
    <row r="13" customFormat="false" ht="15" hidden="false" customHeight="true" outlineLevel="0" collapsed="false">
      <c r="A13" s="21" t="s">
        <v>186</v>
      </c>
      <c r="B13" s="43" t="s">
        <v>176</v>
      </c>
      <c r="C13" s="44" t="n">
        <v>0.1503</v>
      </c>
      <c r="D13" s="45" t="n">
        <v>0.0072</v>
      </c>
      <c r="E13" s="46" t="n">
        <v>0.19</v>
      </c>
      <c r="F13" s="47" t="n">
        <v>0.07</v>
      </c>
      <c r="G13" s="48"/>
      <c r="H13" s="18"/>
    </row>
    <row r="14" customFormat="false" ht="15" hidden="false" customHeight="true" outlineLevel="0" collapsed="false">
      <c r="A14" s="24" t="s">
        <v>187</v>
      </c>
      <c r="B14" s="49" t="s">
        <v>176</v>
      </c>
      <c r="C14" s="50" t="n">
        <v>0.1294</v>
      </c>
      <c r="D14" s="51" t="n">
        <v>0.0209</v>
      </c>
      <c r="E14" s="52" t="n">
        <v>0.19</v>
      </c>
      <c r="F14" s="53" t="n">
        <v>0.07</v>
      </c>
      <c r="G14" s="54"/>
      <c r="H14" s="23"/>
    </row>
    <row r="15" customFormat="false" ht="15" hidden="false" customHeight="true" outlineLevel="0" collapsed="false">
      <c r="A15" s="21" t="s">
        <v>188</v>
      </c>
      <c r="B15" s="43" t="s">
        <v>176</v>
      </c>
      <c r="C15" s="44" t="n">
        <v>0.1406</v>
      </c>
      <c r="D15" s="45" t="n">
        <v>0.0112</v>
      </c>
      <c r="E15" s="46" t="n">
        <v>0.19</v>
      </c>
      <c r="F15" s="47" t="n">
        <v>0.07</v>
      </c>
      <c r="G15" s="48"/>
      <c r="H15" s="18"/>
    </row>
    <row r="16" customFormat="false" ht="15" hidden="false" customHeight="true" outlineLevel="0" collapsed="false">
      <c r="A16" s="24" t="s">
        <v>189</v>
      </c>
      <c r="B16" s="49" t="s">
        <v>176</v>
      </c>
      <c r="C16" s="50" t="n">
        <v>0.1125</v>
      </c>
      <c r="D16" s="51" t="n">
        <v>0.0281</v>
      </c>
      <c r="E16" s="52" t="n">
        <v>0.19</v>
      </c>
      <c r="F16" s="53" t="n">
        <v>0.07</v>
      </c>
      <c r="G16" s="54"/>
      <c r="H16" s="23"/>
    </row>
    <row r="17" customFormat="false" ht="15" hidden="false" customHeight="true" outlineLevel="0" collapsed="false">
      <c r="A17" s="21" t="s">
        <v>190</v>
      </c>
      <c r="B17" s="43" t="s">
        <v>176</v>
      </c>
      <c r="C17" s="44" t="n">
        <v>0.1234</v>
      </c>
      <c r="D17" s="45" t="n">
        <v>0.0109</v>
      </c>
      <c r="E17" s="46" t="n">
        <v>0.19</v>
      </c>
      <c r="F17" s="47" t="n">
        <v>0.07</v>
      </c>
      <c r="G17" s="48"/>
      <c r="H17" s="18"/>
    </row>
    <row r="18" customFormat="false" ht="15" hidden="false" customHeight="true" outlineLevel="0" collapsed="false">
      <c r="A18" s="24" t="s">
        <v>191</v>
      </c>
      <c r="B18" s="49" t="s">
        <v>176</v>
      </c>
      <c r="C18" s="50" t="n">
        <v>0.1221</v>
      </c>
      <c r="D18" s="51" t="n">
        <v>0.0013</v>
      </c>
      <c r="E18" s="52" t="n">
        <v>0.19</v>
      </c>
      <c r="F18" s="53" t="n">
        <v>0.07</v>
      </c>
      <c r="G18" s="54"/>
      <c r="H18" s="23"/>
    </row>
    <row r="19" customFormat="false" ht="15" hidden="false" customHeight="true" outlineLevel="0" collapsed="false">
      <c r="A19" s="21" t="s">
        <v>192</v>
      </c>
      <c r="B19" s="43" t="s">
        <v>176</v>
      </c>
      <c r="C19" s="44" t="n">
        <v>0.106</v>
      </c>
      <c r="D19" s="45" t="n">
        <v>0.0161</v>
      </c>
      <c r="E19" s="46" t="n">
        <v>0.19</v>
      </c>
      <c r="F19" s="47" t="n">
        <v>0.07</v>
      </c>
      <c r="G19" s="48"/>
      <c r="H19" s="18"/>
    </row>
    <row r="20" customFormat="false" ht="15" hidden="false" customHeight="true" outlineLevel="0" collapsed="false">
      <c r="A20" s="24" t="s">
        <v>193</v>
      </c>
      <c r="B20" s="49" t="s">
        <v>176</v>
      </c>
      <c r="C20" s="50" t="n">
        <v>0.1028</v>
      </c>
      <c r="D20" s="51" t="n">
        <v>0.0032</v>
      </c>
      <c r="E20" s="52" t="n">
        <v>0.19</v>
      </c>
      <c r="F20" s="53" t="n">
        <v>0.07</v>
      </c>
      <c r="G20" s="54"/>
      <c r="H20" s="23"/>
    </row>
    <row r="21" customFormat="false" ht="15" hidden="false" customHeight="true" outlineLevel="0" collapsed="false">
      <c r="A21" s="21" t="s">
        <v>194</v>
      </c>
      <c r="B21" s="43" t="s">
        <v>176</v>
      </c>
      <c r="C21" s="44" t="n">
        <v>0.1007</v>
      </c>
      <c r="D21" s="45" t="n">
        <v>0.0021</v>
      </c>
      <c r="E21" s="46" t="n">
        <v>0.19</v>
      </c>
      <c r="F21" s="47" t="n">
        <v>0.07</v>
      </c>
      <c r="G21" s="48"/>
      <c r="H21" s="18"/>
    </row>
    <row r="22" customFormat="false" ht="15" hidden="false" customHeight="true" outlineLevel="0" collapsed="false">
      <c r="A22" s="24" t="s">
        <v>195</v>
      </c>
      <c r="B22" s="49" t="s">
        <v>176</v>
      </c>
      <c r="C22" s="50" t="n">
        <v>0.1257</v>
      </c>
      <c r="D22" s="51" t="n">
        <v>0.025</v>
      </c>
      <c r="E22" s="52" t="n">
        <v>0.19</v>
      </c>
      <c r="F22" s="53" t="n">
        <v>0.07</v>
      </c>
      <c r="G22" s="54"/>
      <c r="H22" s="23"/>
    </row>
    <row r="23" customFormat="false" ht="15" hidden="false" customHeight="true" outlineLevel="0" collapsed="false">
      <c r="A23" s="21" t="s">
        <v>196</v>
      </c>
      <c r="B23" s="43" t="s">
        <v>176</v>
      </c>
      <c r="C23" s="44" t="n">
        <v>0.1269</v>
      </c>
      <c r="D23" s="45" t="n">
        <v>0.0012</v>
      </c>
      <c r="E23" s="46" t="n">
        <v>0.19</v>
      </c>
      <c r="F23" s="47" t="n">
        <v>0.07</v>
      </c>
      <c r="G23" s="48"/>
      <c r="H23" s="18"/>
    </row>
    <row r="24" customFormat="false" ht="15" hidden="false" customHeight="true" outlineLevel="0" collapsed="false">
      <c r="A24" s="24" t="s">
        <v>197</v>
      </c>
      <c r="B24" s="49" t="s">
        <v>176</v>
      </c>
      <c r="C24" s="50" t="n">
        <v>0.1242</v>
      </c>
      <c r="D24" s="51" t="n">
        <v>0.0027</v>
      </c>
      <c r="E24" s="52" t="n">
        <v>0.19</v>
      </c>
      <c r="F24" s="53" t="n">
        <v>0.07</v>
      </c>
      <c r="G24" s="54"/>
      <c r="H24" s="23"/>
    </row>
    <row r="25" customFormat="false" ht="15" hidden="false" customHeight="true" outlineLevel="0" collapsed="false">
      <c r="A25" s="21" t="s">
        <v>198</v>
      </c>
      <c r="B25" s="43" t="s">
        <v>176</v>
      </c>
      <c r="C25" s="44" t="n">
        <v>0.1312</v>
      </c>
      <c r="D25" s="45" t="n">
        <v>0.007</v>
      </c>
      <c r="E25" s="46" t="n">
        <v>0.19</v>
      </c>
      <c r="F25" s="47" t="n">
        <v>0.07</v>
      </c>
      <c r="G25" s="48"/>
      <c r="H25" s="18"/>
    </row>
    <row r="26" customFormat="false" ht="15" hidden="false" customHeight="true" outlineLevel="0" collapsed="false">
      <c r="A26" s="39" t="s">
        <v>199</v>
      </c>
      <c r="B26" s="55" t="s">
        <v>176</v>
      </c>
      <c r="C26" s="56" t="n">
        <v>0.28</v>
      </c>
      <c r="D26" s="57" t="n">
        <v>0.1488</v>
      </c>
      <c r="E26" s="58" t="n">
        <v>0.19</v>
      </c>
      <c r="F26" s="59" t="n">
        <v>0.07</v>
      </c>
      <c r="G26" s="39" t="s">
        <v>200</v>
      </c>
      <c r="H26" s="60" t="s">
        <v>201</v>
      </c>
    </row>
    <row r="27" customFormat="false" ht="15" hidden="false" customHeight="true" outlineLevel="0" collapsed="false">
      <c r="A27" s="21" t="s">
        <v>202</v>
      </c>
      <c r="B27" s="61" t="s">
        <v>203</v>
      </c>
      <c r="C27" s="44" t="n">
        <v>0.0926</v>
      </c>
      <c r="D27" s="45" t="n">
        <v>0.1874</v>
      </c>
      <c r="E27" s="62" t="n">
        <v>0.15</v>
      </c>
      <c r="F27" s="47" t="n">
        <v>0.07</v>
      </c>
      <c r="G27" s="48"/>
      <c r="H27" s="18" t="s">
        <v>204</v>
      </c>
    </row>
    <row r="28" customFormat="false" ht="15" hidden="false" customHeight="true" outlineLevel="0" collapsed="false">
      <c r="A28" s="24" t="s">
        <v>205</v>
      </c>
      <c r="B28" s="63" t="s">
        <v>203</v>
      </c>
      <c r="C28" s="50" t="n">
        <v>0.109</v>
      </c>
      <c r="D28" s="51" t="n">
        <v>0.0164</v>
      </c>
      <c r="E28" s="64" t="n">
        <v>0.15</v>
      </c>
      <c r="F28" s="53" t="n">
        <v>0.07</v>
      </c>
      <c r="G28" s="54"/>
      <c r="H28" s="23"/>
    </row>
    <row r="29" customFormat="false" ht="15" hidden="false" customHeight="true" outlineLevel="0" collapsed="false">
      <c r="A29" s="21" t="s">
        <v>206</v>
      </c>
      <c r="B29" s="61" t="s">
        <v>203</v>
      </c>
      <c r="C29" s="44" t="n">
        <v>0.1131</v>
      </c>
      <c r="D29" s="45" t="n">
        <v>0.0041</v>
      </c>
      <c r="E29" s="62" t="n">
        <v>0.15</v>
      </c>
      <c r="F29" s="47" t="n">
        <v>0.07</v>
      </c>
      <c r="G29" s="48"/>
      <c r="H29" s="18"/>
    </row>
    <row r="30" customFormat="false" ht="15" hidden="false" customHeight="true" outlineLevel="0" collapsed="false">
      <c r="A30" s="24" t="s">
        <v>207</v>
      </c>
      <c r="B30" s="63" t="s">
        <v>203</v>
      </c>
      <c r="C30" s="50" t="n">
        <v>0.1198</v>
      </c>
      <c r="D30" s="51" t="n">
        <v>0.0067</v>
      </c>
      <c r="E30" s="64" t="n">
        <v>0.15</v>
      </c>
      <c r="F30" s="53" t="n">
        <v>0.07</v>
      </c>
      <c r="G30" s="54"/>
      <c r="H30" s="23"/>
    </row>
    <row r="31" customFormat="false" ht="15" hidden="false" customHeight="true" outlineLevel="0" collapsed="false">
      <c r="A31" s="21" t="s">
        <v>208</v>
      </c>
      <c r="B31" s="61" t="s">
        <v>203</v>
      </c>
      <c r="C31" s="44" t="n">
        <v>0.099</v>
      </c>
      <c r="D31" s="45" t="n">
        <v>0.0208</v>
      </c>
      <c r="E31" s="62" t="n">
        <v>0.15</v>
      </c>
      <c r="F31" s="47" t="n">
        <v>0.07</v>
      </c>
      <c r="G31" s="48"/>
      <c r="H31" s="18"/>
    </row>
    <row r="32" customFormat="false" ht="15" hidden="false" customHeight="true" outlineLevel="0" collapsed="false">
      <c r="A32" s="24" t="s">
        <v>209</v>
      </c>
      <c r="B32" s="63" t="s">
        <v>203</v>
      </c>
      <c r="C32" s="50" t="n">
        <v>0.1048</v>
      </c>
      <c r="D32" s="51" t="n">
        <v>0.0058</v>
      </c>
      <c r="E32" s="64" t="n">
        <v>0.15</v>
      </c>
      <c r="F32" s="53" t="n">
        <v>0.07</v>
      </c>
      <c r="G32" s="54"/>
      <c r="H32" s="23"/>
    </row>
    <row r="33" customFormat="false" ht="15" hidden="false" customHeight="true" outlineLevel="0" collapsed="false">
      <c r="A33" s="21" t="s">
        <v>210</v>
      </c>
      <c r="B33" s="61" t="s">
        <v>203</v>
      </c>
      <c r="C33" s="44" t="n">
        <v>0.0838</v>
      </c>
      <c r="D33" s="45" t="n">
        <v>0.021</v>
      </c>
      <c r="E33" s="62" t="n">
        <v>0.15</v>
      </c>
      <c r="F33" s="47" t="n">
        <v>0.07</v>
      </c>
      <c r="G33" s="48"/>
      <c r="H33" s="18"/>
    </row>
    <row r="34" customFormat="false" ht="15" hidden="false" customHeight="true" outlineLevel="0" collapsed="false">
      <c r="A34" s="24" t="s">
        <v>211</v>
      </c>
      <c r="B34" s="63" t="s">
        <v>203</v>
      </c>
      <c r="C34" s="50" t="n">
        <v>0.1035</v>
      </c>
      <c r="D34" s="51" t="n">
        <v>0.0197</v>
      </c>
      <c r="E34" s="64" t="n">
        <v>0.15</v>
      </c>
      <c r="F34" s="53" t="n">
        <v>0.07</v>
      </c>
      <c r="G34" s="54"/>
      <c r="H34" s="23"/>
    </row>
    <row r="35" customFormat="false" ht="15" hidden="false" customHeight="true" outlineLevel="0" collapsed="false">
      <c r="A35" s="21" t="s">
        <v>212</v>
      </c>
      <c r="B35" s="61" t="s">
        <v>203</v>
      </c>
      <c r="C35" s="44" t="n">
        <v>0.0814</v>
      </c>
      <c r="D35" s="45" t="n">
        <v>0.0221</v>
      </c>
      <c r="E35" s="62" t="n">
        <v>0.15</v>
      </c>
      <c r="F35" s="47" t="n">
        <v>0.07</v>
      </c>
      <c r="G35" s="48"/>
      <c r="H35" s="18"/>
    </row>
    <row r="36" customFormat="false" ht="15" hidden="false" customHeight="true" outlineLevel="0" collapsed="false">
      <c r="A36" s="24" t="s">
        <v>213</v>
      </c>
      <c r="B36" s="63" t="s">
        <v>203</v>
      </c>
      <c r="C36" s="50" t="n">
        <v>0.0915</v>
      </c>
      <c r="D36" s="51" t="n">
        <v>0.0101</v>
      </c>
      <c r="E36" s="64" t="n">
        <v>0.15</v>
      </c>
      <c r="F36" s="53" t="n">
        <v>0.07</v>
      </c>
      <c r="G36" s="54"/>
      <c r="H36" s="23"/>
    </row>
    <row r="37" customFormat="false" ht="15" hidden="false" customHeight="true" outlineLevel="0" collapsed="false">
      <c r="A37" s="21" t="s">
        <v>214</v>
      </c>
      <c r="B37" s="61" t="s">
        <v>203</v>
      </c>
      <c r="C37" s="44" t="n">
        <v>0.1243</v>
      </c>
      <c r="D37" s="45" t="n">
        <v>0.0328</v>
      </c>
      <c r="E37" s="62" t="n">
        <v>0.15</v>
      </c>
      <c r="F37" s="47" t="n">
        <v>0.07</v>
      </c>
      <c r="G37" s="48"/>
      <c r="H37" s="18"/>
    </row>
    <row r="38" customFormat="false" ht="15" hidden="false" customHeight="true" outlineLevel="0" collapsed="false">
      <c r="A38" s="24" t="s">
        <v>215</v>
      </c>
      <c r="B38" s="63" t="s">
        <v>203</v>
      </c>
      <c r="C38" s="50" t="n">
        <v>0.0814</v>
      </c>
      <c r="D38" s="51" t="n">
        <v>0.0429</v>
      </c>
      <c r="E38" s="64" t="n">
        <v>0.15</v>
      </c>
      <c r="F38" s="53" t="n">
        <v>0.07</v>
      </c>
      <c r="G38" s="54"/>
      <c r="H38" s="23"/>
    </row>
    <row r="39" customFormat="false" ht="15" hidden="false" customHeight="true" outlineLevel="0" collapsed="false">
      <c r="A39" s="21" t="s">
        <v>216</v>
      </c>
      <c r="B39" s="61" t="s">
        <v>203</v>
      </c>
      <c r="C39" s="44" t="n">
        <v>0.1204</v>
      </c>
      <c r="D39" s="45" t="n">
        <v>0.039</v>
      </c>
      <c r="E39" s="62" t="n">
        <v>0.15</v>
      </c>
      <c r="F39" s="47" t="n">
        <v>0.07</v>
      </c>
      <c r="G39" s="48"/>
      <c r="H39" s="18"/>
    </row>
    <row r="40" customFormat="false" ht="15" hidden="false" customHeight="true" outlineLevel="0" collapsed="false">
      <c r="A40" s="24" t="s">
        <v>217</v>
      </c>
      <c r="B40" s="63" t="s">
        <v>203</v>
      </c>
      <c r="C40" s="50" t="n">
        <v>0.1143</v>
      </c>
      <c r="D40" s="51" t="n">
        <v>0.0061</v>
      </c>
      <c r="E40" s="64" t="n">
        <v>0.15</v>
      </c>
      <c r="F40" s="53" t="n">
        <v>0.07</v>
      </c>
      <c r="G40" s="54"/>
      <c r="H40" s="23"/>
    </row>
    <row r="41" customFormat="false" ht="15" hidden="false" customHeight="true" outlineLevel="0" collapsed="false">
      <c r="A41" s="21" t="s">
        <v>218</v>
      </c>
      <c r="B41" s="61" t="s">
        <v>203</v>
      </c>
      <c r="C41" s="44" t="n">
        <v>0.1059</v>
      </c>
      <c r="D41" s="45" t="n">
        <v>0.0084</v>
      </c>
      <c r="E41" s="62" t="n">
        <v>0.15</v>
      </c>
      <c r="F41" s="47" t="n">
        <v>0.07</v>
      </c>
      <c r="G41" s="48"/>
      <c r="H41" s="18"/>
    </row>
    <row r="42" customFormat="false" ht="15" hidden="false" customHeight="true" outlineLevel="0" collapsed="false">
      <c r="A42" s="24" t="s">
        <v>219</v>
      </c>
      <c r="B42" s="63" t="s">
        <v>203</v>
      </c>
      <c r="C42" s="50" t="n">
        <v>0.116</v>
      </c>
      <c r="D42" s="51" t="n">
        <v>0.0101</v>
      </c>
      <c r="E42" s="64" t="n">
        <v>0.15</v>
      </c>
      <c r="F42" s="53" t="n">
        <v>0.07</v>
      </c>
      <c r="G42" s="54"/>
      <c r="H42" s="23"/>
    </row>
    <row r="43" customFormat="false" ht="15" hidden="false" customHeight="true" outlineLevel="0" collapsed="false">
      <c r="A43" s="21" t="s">
        <v>220</v>
      </c>
      <c r="B43" s="61" t="s">
        <v>203</v>
      </c>
      <c r="C43" s="44" t="n">
        <v>0.1169</v>
      </c>
      <c r="D43" s="45" t="n">
        <v>0.0009</v>
      </c>
      <c r="E43" s="62" t="n">
        <v>0.15</v>
      </c>
      <c r="F43" s="47" t="n">
        <v>0.07</v>
      </c>
      <c r="G43" s="48"/>
      <c r="H43" s="18"/>
    </row>
    <row r="44" customFormat="false" ht="15" hidden="false" customHeight="true" outlineLevel="0" collapsed="false">
      <c r="A44" s="24" t="s">
        <v>221</v>
      </c>
      <c r="B44" s="63" t="s">
        <v>203</v>
      </c>
      <c r="C44" s="50" t="n">
        <v>0.1236</v>
      </c>
      <c r="D44" s="51" t="n">
        <v>0.0067</v>
      </c>
      <c r="E44" s="64" t="n">
        <v>0.15</v>
      </c>
      <c r="F44" s="53" t="n">
        <v>0.07</v>
      </c>
      <c r="G44" s="54"/>
      <c r="H44" s="23"/>
    </row>
    <row r="45" customFormat="false" ht="15" hidden="false" customHeight="true" outlineLevel="0" collapsed="false">
      <c r="A45" s="21" t="s">
        <v>222</v>
      </c>
      <c r="B45" s="61" t="s">
        <v>203</v>
      </c>
      <c r="C45" s="44" t="n">
        <v>0.107</v>
      </c>
      <c r="D45" s="45" t="n">
        <v>0.0166</v>
      </c>
      <c r="E45" s="62" t="n">
        <v>0.15</v>
      </c>
      <c r="F45" s="47" t="n">
        <v>0.07</v>
      </c>
      <c r="G45" s="48"/>
      <c r="H45" s="18"/>
    </row>
    <row r="46" customFormat="false" ht="15" hidden="false" customHeight="true" outlineLevel="0" collapsed="false">
      <c r="A46" s="24" t="s">
        <v>223</v>
      </c>
      <c r="B46" s="63" t="s">
        <v>203</v>
      </c>
      <c r="C46" s="50" t="n">
        <v>0.1023</v>
      </c>
      <c r="D46" s="51" t="n">
        <v>0.0047</v>
      </c>
      <c r="E46" s="64" t="n">
        <v>0.15</v>
      </c>
      <c r="F46" s="53" t="n">
        <v>0.07</v>
      </c>
      <c r="G46" s="54"/>
      <c r="H46" s="23"/>
    </row>
    <row r="47" customFormat="false" ht="15" hidden="false" customHeight="true" outlineLevel="0" collapsed="false">
      <c r="A47" s="21" t="s">
        <v>224</v>
      </c>
      <c r="B47" s="61" t="s">
        <v>203</v>
      </c>
      <c r="C47" s="44" t="n">
        <v>0.1021</v>
      </c>
      <c r="D47" s="45" t="n">
        <v>0.0002</v>
      </c>
      <c r="E47" s="62" t="n">
        <v>0.15</v>
      </c>
      <c r="F47" s="47" t="n">
        <v>0.07</v>
      </c>
      <c r="G47" s="48"/>
      <c r="H47" s="18"/>
    </row>
    <row r="48" customFormat="false" ht="15" hidden="false" customHeight="true" outlineLevel="0" collapsed="false">
      <c r="A48" s="24" t="s">
        <v>225</v>
      </c>
      <c r="B48" s="63" t="s">
        <v>203</v>
      </c>
      <c r="C48" s="50" t="n">
        <v>0.0972</v>
      </c>
      <c r="D48" s="51" t="n">
        <v>0.0049</v>
      </c>
      <c r="E48" s="64" t="n">
        <v>0.15</v>
      </c>
      <c r="F48" s="53" t="n">
        <v>0.07</v>
      </c>
      <c r="G48" s="54"/>
      <c r="H48" s="23"/>
    </row>
    <row r="49" customFormat="false" ht="15" hidden="false" customHeight="true" outlineLevel="0" collapsed="false">
      <c r="A49" s="21" t="s">
        <v>226</v>
      </c>
      <c r="B49" s="61" t="s">
        <v>203</v>
      </c>
      <c r="C49" s="44" t="n">
        <v>0.1094</v>
      </c>
      <c r="D49" s="45" t="n">
        <v>0.0122</v>
      </c>
      <c r="E49" s="62" t="n">
        <v>0.15</v>
      </c>
      <c r="F49" s="47" t="n">
        <v>0.07</v>
      </c>
      <c r="G49" s="48"/>
      <c r="H49" s="18"/>
    </row>
    <row r="50" customFormat="false" ht="15" hidden="false" customHeight="true" outlineLevel="0" collapsed="false">
      <c r="A50" s="24" t="s">
        <v>227</v>
      </c>
      <c r="B50" s="63" t="s">
        <v>203</v>
      </c>
      <c r="C50" s="50" t="n">
        <v>0.0998</v>
      </c>
      <c r="D50" s="51" t="n">
        <v>0.0096</v>
      </c>
      <c r="E50" s="64" t="n">
        <v>0.15</v>
      </c>
      <c r="F50" s="53" t="n">
        <v>0.07</v>
      </c>
      <c r="G50" s="54"/>
      <c r="H50" s="23"/>
    </row>
    <row r="51" customFormat="false" ht="15" hidden="false" customHeight="true" outlineLevel="0" collapsed="false">
      <c r="A51" s="21" t="s">
        <v>228</v>
      </c>
      <c r="B51" s="61" t="s">
        <v>203</v>
      </c>
      <c r="C51" s="44" t="n">
        <v>0.1239</v>
      </c>
      <c r="D51" s="45" t="n">
        <v>0.0241</v>
      </c>
      <c r="E51" s="62" t="n">
        <v>0.15</v>
      </c>
      <c r="F51" s="47" t="n">
        <v>0.07</v>
      </c>
      <c r="G51" s="48"/>
      <c r="H51" s="18"/>
    </row>
    <row r="52" customFormat="false" ht="6" hidden="false" customHeight="true" outlineLevel="0" collapsed="false"/>
    <row r="53" customFormat="false" ht="21.75" hidden="false" customHeight="true" outlineLevel="0" collapsed="false">
      <c r="A53" s="2" t="s">
        <v>229</v>
      </c>
      <c r="B53" s="2"/>
      <c r="C53" s="2"/>
      <c r="D53" s="2"/>
      <c r="E53" s="2"/>
      <c r="F53" s="2"/>
      <c r="G53" s="2"/>
      <c r="H53" s="2"/>
    </row>
    <row r="54" customFormat="false" ht="26.25" hidden="false" customHeight="true" outlineLevel="0" collapsed="false">
      <c r="A54" s="65" t="s">
        <v>230</v>
      </c>
      <c r="B54" s="66" t="s">
        <v>231</v>
      </c>
      <c r="C54" s="66" t="s">
        <v>232</v>
      </c>
      <c r="D54" s="66" t="s">
        <v>233</v>
      </c>
      <c r="E54" s="65" t="s">
        <v>234</v>
      </c>
    </row>
    <row r="55" customFormat="false" ht="24.75" hidden="false" customHeight="true" outlineLevel="0" collapsed="false">
      <c r="A55" s="17" t="s">
        <v>235</v>
      </c>
      <c r="B55" s="41" t="n">
        <f aca="false">AVERAGE(C3:C26)</f>
        <v>0.135041666666667</v>
      </c>
      <c r="C55" s="67" t="n">
        <f aca="false">AVERAGE(C27:C51)</f>
        <v>0.10572</v>
      </c>
      <c r="D55" s="68" t="n">
        <f aca="false">(C56-B56)/B56</f>
        <v>-0.626421212270736</v>
      </c>
      <c r="E55" s="18" t="s">
        <v>236</v>
      </c>
    </row>
    <row r="56" customFormat="false" ht="23.25" hidden="false" customHeight="true" outlineLevel="0" collapsed="false">
      <c r="A56" s="22" t="s">
        <v>163</v>
      </c>
      <c r="B56" s="42" t="n">
        <f aca="false">STDEV(C3:C26)</f>
        <v>0.0346223089259269</v>
      </c>
      <c r="C56" s="67" t="n">
        <f aca="false">STDEV(C27:C51)</f>
        <v>0.0129341601969359</v>
      </c>
      <c r="D56" s="68" t="n">
        <f aca="false">(C57-B57)/B57</f>
        <v>-0.210526315789474</v>
      </c>
      <c r="E56" s="23" t="s">
        <v>237</v>
      </c>
    </row>
    <row r="57" customFormat="false" ht="23.25" hidden="false" customHeight="true" outlineLevel="0" collapsed="false">
      <c r="A57" s="17" t="s">
        <v>238</v>
      </c>
      <c r="B57" s="41" t="n">
        <v>0.19</v>
      </c>
      <c r="C57" s="67" t="n">
        <v>0.15</v>
      </c>
      <c r="D57" s="68" t="n">
        <f aca="false">(C58-B58)/B58</f>
        <v>0</v>
      </c>
      <c r="E57" s="18" t="s">
        <v>239</v>
      </c>
    </row>
    <row r="58" customFormat="false" ht="15" hidden="false" customHeight="true" outlineLevel="0" collapsed="false">
      <c r="A58" s="22" t="s">
        <v>240</v>
      </c>
      <c r="B58" s="42" t="n">
        <v>0.07</v>
      </c>
      <c r="C58" s="67" t="n">
        <v>0.07</v>
      </c>
      <c r="D58" s="68" t="n">
        <f aca="false">(C59-B59)/B59</f>
        <v>0.432781303280002</v>
      </c>
      <c r="E58" s="23" t="s">
        <v>241</v>
      </c>
    </row>
    <row r="59" customFormat="false" ht="23.25" hidden="false" customHeight="true" outlineLevel="0" collapsed="false">
      <c r="A59" s="17" t="s">
        <v>242</v>
      </c>
      <c r="B59" s="41" t="n">
        <f aca="false">(0.2-B56)/(3*B57)</f>
        <v>0.290136300129953</v>
      </c>
      <c r="C59" s="67" t="n">
        <f aca="false">(0.2-C56)/(3*C57)</f>
        <v>0.415701866229032</v>
      </c>
      <c r="D59" s="68" t="n">
        <v>0</v>
      </c>
      <c r="E59" s="18" t="s">
        <v>243</v>
      </c>
    </row>
  </sheetData>
  <mergeCells count="2">
    <mergeCell ref="A1:H1"/>
    <mergeCell ref="A53:H5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8"/>
    <col collapsed="false" customWidth="true" hidden="false" outlineLevel="0" max="3" min="3" style="1" width="14"/>
    <col collapsed="false" customWidth="true" hidden="false" outlineLevel="0" max="6" min="4" style="1" width="16"/>
    <col collapsed="false" customWidth="true" hidden="false" outlineLevel="0" max="7" min="7" style="1" width="18"/>
    <col collapsed="false" customWidth="true" hidden="false" outlineLevel="0" max="9" min="8" style="1" width="20"/>
  </cols>
  <sheetData>
    <row r="1" customFormat="false" ht="21.75" hidden="false" customHeight="true" outlineLevel="0" collapsed="false">
      <c r="A1" s="2" t="s">
        <v>244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69" t="s">
        <v>245</v>
      </c>
      <c r="B2" s="69" t="s">
        <v>246</v>
      </c>
      <c r="C2" s="69" t="s">
        <v>247</v>
      </c>
      <c r="D2" s="69" t="s">
        <v>248</v>
      </c>
      <c r="E2" s="69" t="s">
        <v>163</v>
      </c>
      <c r="F2" s="69" t="s">
        <v>242</v>
      </c>
      <c r="G2" s="69" t="s">
        <v>53</v>
      </c>
      <c r="H2" s="69" t="s">
        <v>49</v>
      </c>
      <c r="I2" s="70" t="s">
        <v>106</v>
      </c>
    </row>
    <row r="3" customFormat="false" ht="23.25" hidden="false" customHeight="true" outlineLevel="0" collapsed="false">
      <c r="A3" s="71" t="s">
        <v>176</v>
      </c>
      <c r="B3" s="72" t="s">
        <v>249</v>
      </c>
      <c r="C3" s="72" t="n">
        <v>23</v>
      </c>
      <c r="D3" s="73" t="n">
        <v>0.13</v>
      </c>
      <c r="E3" s="73" t="n">
        <v>0.02</v>
      </c>
      <c r="F3" s="74" t="n">
        <f aca="false">(0.2-D3)/(3*E3)</f>
        <v>1.16666666666667</v>
      </c>
      <c r="G3" s="75" t="s">
        <v>250</v>
      </c>
      <c r="H3" s="39" t="s">
        <v>251</v>
      </c>
      <c r="I3" s="60" t="s">
        <v>252</v>
      </c>
    </row>
    <row r="4" customFormat="false" ht="23.25" hidden="false" customHeight="true" outlineLevel="0" collapsed="false">
      <c r="A4" s="76" t="s">
        <v>26</v>
      </c>
      <c r="B4" s="77" t="s">
        <v>253</v>
      </c>
      <c r="C4" s="77" t="n">
        <v>5</v>
      </c>
      <c r="D4" s="78" t="n">
        <v>0.121</v>
      </c>
      <c r="E4" s="78" t="n">
        <v>0.018</v>
      </c>
      <c r="F4" s="79" t="n">
        <f aca="false">(0.2-D4)/(3*E4)</f>
        <v>1.46296296296296</v>
      </c>
      <c r="G4" s="34" t="s">
        <v>254</v>
      </c>
      <c r="H4" s="15" t="s">
        <v>255</v>
      </c>
      <c r="I4" s="80" t="s">
        <v>256</v>
      </c>
    </row>
    <row r="5" customFormat="false" ht="15" hidden="false" customHeight="true" outlineLevel="0" collapsed="false">
      <c r="A5" s="76" t="s">
        <v>30</v>
      </c>
      <c r="B5" s="77" t="s">
        <v>257</v>
      </c>
      <c r="C5" s="77" t="n">
        <v>8</v>
      </c>
      <c r="D5" s="78" t="n">
        <v>0.117</v>
      </c>
      <c r="E5" s="78" t="n">
        <v>0.0165</v>
      </c>
      <c r="F5" s="79" t="n">
        <f aca="false">(0.2-D5)/(3*E5)</f>
        <v>1.67676767676768</v>
      </c>
      <c r="G5" s="34" t="s">
        <v>254</v>
      </c>
      <c r="H5" s="15" t="s">
        <v>255</v>
      </c>
      <c r="I5" s="80" t="s">
        <v>258</v>
      </c>
    </row>
    <row r="6" customFormat="false" ht="15" hidden="false" customHeight="true" outlineLevel="0" collapsed="false">
      <c r="A6" s="76" t="s">
        <v>38</v>
      </c>
      <c r="B6" s="77" t="s">
        <v>259</v>
      </c>
      <c r="C6" s="77" t="n">
        <v>12</v>
      </c>
      <c r="D6" s="78" t="n">
        <v>0.114</v>
      </c>
      <c r="E6" s="78" t="n">
        <v>0.0145</v>
      </c>
      <c r="F6" s="79" t="n">
        <f aca="false">(0.2-D6)/(3*E6)</f>
        <v>1.97701149425287</v>
      </c>
      <c r="G6" s="34" t="s">
        <v>260</v>
      </c>
      <c r="H6" s="15" t="s">
        <v>261</v>
      </c>
      <c r="I6" s="80" t="s">
        <v>262</v>
      </c>
    </row>
    <row r="7" customFormat="false" ht="15" hidden="false" customHeight="true" outlineLevel="0" collapsed="false">
      <c r="A7" s="81" t="s">
        <v>263</v>
      </c>
      <c r="B7" s="82" t="s">
        <v>264</v>
      </c>
      <c r="C7" s="82" t="n">
        <v>15</v>
      </c>
      <c r="D7" s="83" t="n">
        <v>0.112</v>
      </c>
      <c r="E7" s="83" t="n">
        <v>0.0135</v>
      </c>
      <c r="F7" s="84" t="n">
        <f aca="false">(0.2-D7)/(3*E7)</f>
        <v>2.17283950617284</v>
      </c>
      <c r="G7" s="27" t="s">
        <v>265</v>
      </c>
      <c r="H7" s="85" t="s">
        <v>266</v>
      </c>
      <c r="I7" s="86" t="s">
        <v>267</v>
      </c>
    </row>
    <row r="8" customFormat="false" ht="15" hidden="false" customHeight="true" outlineLevel="0" collapsed="false">
      <c r="A8" s="81" t="s">
        <v>268</v>
      </c>
      <c r="B8" s="82" t="s">
        <v>269</v>
      </c>
      <c r="C8" s="82" t="n">
        <v>20</v>
      </c>
      <c r="D8" s="83" t="n">
        <v>0.111</v>
      </c>
      <c r="E8" s="83" t="n">
        <v>0.013</v>
      </c>
      <c r="F8" s="84" t="n">
        <f aca="false">(0.2-D8)/(3*E8)</f>
        <v>2.28205128205128</v>
      </c>
      <c r="G8" s="27" t="s">
        <v>265</v>
      </c>
      <c r="H8" s="85" t="s">
        <v>266</v>
      </c>
      <c r="I8" s="86" t="s">
        <v>270</v>
      </c>
    </row>
    <row r="9" customFormat="false" ht="23.25" hidden="false" customHeight="true" outlineLevel="0" collapsed="false">
      <c r="A9" s="81" t="s">
        <v>43</v>
      </c>
      <c r="B9" s="82" t="s">
        <v>271</v>
      </c>
      <c r="C9" s="82" t="n">
        <v>25</v>
      </c>
      <c r="D9" s="83" t="n">
        <v>0.11</v>
      </c>
      <c r="E9" s="83" t="n">
        <v>0.013</v>
      </c>
      <c r="F9" s="84" t="n">
        <f aca="false">(0.2-D9)/(3*E9)</f>
        <v>2.30769230769231</v>
      </c>
      <c r="G9" s="27" t="s">
        <v>272</v>
      </c>
      <c r="H9" s="85" t="s">
        <v>266</v>
      </c>
      <c r="I9" s="86" t="s">
        <v>273</v>
      </c>
    </row>
    <row r="10" customFormat="false" ht="6" hidden="false" customHeight="true" outlineLevel="0" collapsed="false"/>
    <row r="11" customFormat="false" ht="15" hidden="false" customHeight="true" outlineLevel="0" collapsed="false">
      <c r="A11" s="87" t="s">
        <v>274</v>
      </c>
      <c r="B11" s="88" t="n">
        <v>1.33</v>
      </c>
      <c r="C11" s="87" t="s">
        <v>275</v>
      </c>
      <c r="D11" s="88" t="n">
        <f aca="false">F9</f>
        <v>2.30769230769231</v>
      </c>
    </row>
  </sheetData>
  <mergeCells count="1">
    <mergeCell ref="A1:I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2026-03-25T09:11:58Z</dcterms:created>
  <dc:creator>openpyxl</dc:creator>
  <dc:description/>
  <dc:language>en-US</dc:language>
  <cp:lastModifiedBy/>
  <dcterms:modified xsi:type="dcterms:W3CDTF">2026-03-25T09:12:27Z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